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tabRatio="898" firstSheet="8" activeTab="1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Riesgos'!$A$1:$N$14</definedName>
    <definedName name="_xlnm.Print_Area" localSheetId="6">'6. Valoración Controles'!$A$1:$V$14</definedName>
    <definedName name="_xlnm.Print_Area" localSheetId="7">'7. Mapa Final'!$A$1:$N$12</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9" l="1"/>
  <c r="E19" i="29"/>
  <c r="E20" i="29"/>
  <c r="E21" i="29"/>
  <c r="C14" i="28"/>
  <c r="C18" i="28"/>
  <c r="C11" i="28"/>
  <c r="C12" i="28"/>
  <c r="C13" i="28"/>
  <c r="E25" i="27"/>
  <c r="F15" i="27"/>
  <c r="E15" i="27"/>
  <c r="E10" i="27"/>
  <c r="E23" i="29"/>
  <c r="E22" i="29"/>
  <c r="E12" i="29" l="1"/>
  <c r="E14" i="29" l="1"/>
  <c r="E15" i="29"/>
  <c r="E16" i="29"/>
  <c r="C40" i="31"/>
  <c r="C40" i="32"/>
  <c r="C40" i="30"/>
  <c r="C40" i="18"/>
  <c r="B13" i="29" l="1"/>
  <c r="B10" i="28"/>
  <c r="B20" i="31" l="1"/>
  <c r="B20" i="32"/>
  <c r="B20" i="30"/>
  <c r="B20" i="18"/>
  <c r="A25" i="28"/>
  <c r="A20" i="28"/>
  <c r="A15" i="28"/>
  <c r="A22" i="29"/>
  <c r="A17" i="29"/>
  <c r="B22" i="29"/>
  <c r="L17" i="29"/>
  <c r="E17" i="29"/>
  <c r="C17" i="29"/>
  <c r="B17" i="29"/>
  <c r="L26" i="27"/>
  <c r="K26" i="27" s="1"/>
  <c r="L25" i="27"/>
  <c r="G25" i="27"/>
  <c r="B25" i="28"/>
  <c r="R25" i="28"/>
  <c r="S25" i="28" s="1"/>
  <c r="L25" i="28"/>
  <c r="J25" i="28"/>
  <c r="K25" i="28" s="1"/>
  <c r="C25" i="28"/>
  <c r="B30" i="31" l="1"/>
  <c r="B30" i="32"/>
  <c r="B30" i="30"/>
  <c r="B30" i="18"/>
  <c r="C30" i="31"/>
  <c r="C30" i="32"/>
  <c r="C30" i="30"/>
  <c r="C30" i="18"/>
  <c r="B40" i="31"/>
  <c r="B40" i="32"/>
  <c r="B40" i="30"/>
  <c r="B40" i="18"/>
  <c r="A30" i="31"/>
  <c r="A30" i="32"/>
  <c r="A30" i="30"/>
  <c r="A30" i="18"/>
  <c r="A40" i="31"/>
  <c r="A40" i="32"/>
  <c r="A40" i="30"/>
  <c r="A40" i="18"/>
  <c r="I22" i="29"/>
  <c r="H25" i="27"/>
  <c r="T25" i="28" s="1"/>
  <c r="M25" i="27"/>
  <c r="U25" i="28" s="1"/>
  <c r="K25" i="27"/>
  <c r="V25" i="28" l="1"/>
  <c r="F22" i="29"/>
  <c r="N25" i="27"/>
  <c r="H22" i="29" s="1"/>
  <c r="G22" i="29"/>
  <c r="C24" i="28"/>
  <c r="R11" i="28"/>
  <c r="J13" i="28" l="1"/>
  <c r="L20" i="28" l="1"/>
  <c r="J17" i="28"/>
  <c r="J18" i="28"/>
  <c r="J19" i="28"/>
  <c r="J12" i="28"/>
  <c r="B20" i="28"/>
  <c r="C20" i="28"/>
  <c r="C21" i="28"/>
  <c r="C22" i="28"/>
  <c r="C23" i="28"/>
  <c r="C19" i="28"/>
  <c r="C16" i="28"/>
  <c r="C17" i="28"/>
  <c r="C15" i="28"/>
  <c r="G15" i="27" l="1"/>
  <c r="H15" i="27" s="1"/>
  <c r="K18" i="27"/>
  <c r="L16" i="27"/>
  <c r="K16" i="27" s="1"/>
  <c r="R16" i="28"/>
  <c r="R15" i="28"/>
  <c r="S15" i="28" s="1"/>
  <c r="R20" i="28"/>
  <c r="S20" i="28" s="1"/>
  <c r="G20" i="27"/>
  <c r="H20" i="27" s="1"/>
  <c r="L20" i="27"/>
  <c r="K20" i="27" s="1"/>
  <c r="B15" i="28"/>
  <c r="L15" i="28"/>
  <c r="L16" i="28"/>
  <c r="L13" i="29"/>
  <c r="E13" i="29"/>
  <c r="C13" i="29"/>
  <c r="A13" i="29"/>
  <c r="L15" i="27"/>
  <c r="K17" i="27"/>
  <c r="K19" i="27"/>
  <c r="K24" i="27"/>
  <c r="L23" i="27"/>
  <c r="K23" i="27" s="1"/>
  <c r="K22" i="27"/>
  <c r="L21" i="27"/>
  <c r="K21" i="27" s="1"/>
  <c r="L11" i="28"/>
  <c r="G10" i="27"/>
  <c r="H10" i="27" s="1"/>
  <c r="K14" i="27"/>
  <c r="K13" i="27"/>
  <c r="K11" i="27"/>
  <c r="J24" i="28"/>
  <c r="J23" i="28"/>
  <c r="J22" i="28"/>
  <c r="J21" i="28"/>
  <c r="J20" i="28"/>
  <c r="J16" i="28"/>
  <c r="J15" i="28"/>
  <c r="A10" i="28"/>
  <c r="I33" i="5" a="1"/>
  <c r="I33" i="5" s="1"/>
  <c r="I27" i="5" a="1"/>
  <c r="I27" i="5" s="1"/>
  <c r="C10" i="29"/>
  <c r="C10" i="31" s="1"/>
  <c r="L10" i="28"/>
  <c r="C10" i="28"/>
  <c r="L12" i="27"/>
  <c r="K12" i="27" s="1"/>
  <c r="L10" i="27"/>
  <c r="K10" i="27" s="1"/>
  <c r="I21" i="5"/>
  <c r="I22" i="5"/>
  <c r="E11" i="29"/>
  <c r="R10" i="28"/>
  <c r="S10" i="28" s="1"/>
  <c r="J11" i="28"/>
  <c r="J10" i="28"/>
  <c r="E10" i="29"/>
  <c r="B10" i="29"/>
  <c r="B10" i="32" s="1"/>
  <c r="A10" i="29"/>
  <c r="A10" i="31" s="1"/>
  <c r="L10" i="29"/>
  <c r="A20" i="31" l="1"/>
  <c r="A20" i="32"/>
  <c r="A20" i="30"/>
  <c r="A20" i="18"/>
  <c r="C20" i="31"/>
  <c r="C20" i="32"/>
  <c r="C20" i="30"/>
  <c r="C20" i="18"/>
  <c r="K15" i="28"/>
  <c r="K20" i="28"/>
  <c r="T20" i="28" s="1"/>
  <c r="J17" i="29" s="1"/>
  <c r="F17" i="29"/>
  <c r="M22" i="29"/>
  <c r="J22" i="29"/>
  <c r="K22" i="29"/>
  <c r="L22" i="29"/>
  <c r="M15" i="27"/>
  <c r="G13" i="29" s="1"/>
  <c r="K10" i="28"/>
  <c r="T10" i="28" s="1"/>
  <c r="T15" i="28"/>
  <c r="A10" i="18"/>
  <c r="M20" i="27"/>
  <c r="N20" i="27" s="1"/>
  <c r="H17" i="29" s="1"/>
  <c r="A10" i="30"/>
  <c r="A10" i="32"/>
  <c r="B10" i="18"/>
  <c r="B10" i="31"/>
  <c r="B10" i="30"/>
  <c r="C10" i="32"/>
  <c r="M10" i="27"/>
  <c r="N10" i="27" s="1"/>
  <c r="H10" i="29" s="1"/>
  <c r="F13" i="29"/>
  <c r="F10" i="29"/>
  <c r="K15" i="27"/>
  <c r="C10" i="18"/>
  <c r="C10" i="30"/>
  <c r="E40" i="31" l="1"/>
  <c r="E40" i="32"/>
  <c r="E40" i="18"/>
  <c r="E40" i="30"/>
  <c r="D30" i="31"/>
  <c r="D30" i="32"/>
  <c r="D30" i="18"/>
  <c r="D30" i="30"/>
  <c r="D40" i="30"/>
  <c r="D40" i="31"/>
  <c r="D40" i="32"/>
  <c r="D40" i="18"/>
  <c r="F40" i="31"/>
  <c r="F40" i="32"/>
  <c r="F40" i="18"/>
  <c r="F40" i="30"/>
  <c r="O20" i="27"/>
  <c r="U20" i="28"/>
  <c r="K17" i="29" s="1"/>
  <c r="G17" i="29"/>
  <c r="O15" i="27"/>
  <c r="N15" i="27"/>
  <c r="H13" i="29" s="1"/>
  <c r="U15" i="28"/>
  <c r="K13" i="29" s="1"/>
  <c r="G10" i="29"/>
  <c r="U10" i="28"/>
  <c r="K10" i="29" s="1"/>
  <c r="E10" i="32" s="1"/>
  <c r="O10" i="27"/>
  <c r="J10" i="29"/>
  <c r="J13" i="29"/>
  <c r="D20" i="31" l="1"/>
  <c r="D20" i="32"/>
  <c r="D20" i="18"/>
  <c r="D20" i="30"/>
  <c r="E20" i="30"/>
  <c r="E20" i="31"/>
  <c r="E20" i="32"/>
  <c r="E20" i="18"/>
  <c r="E30" i="30"/>
  <c r="E30" i="31"/>
  <c r="E30" i="32"/>
  <c r="E30" i="18"/>
  <c r="V15" i="28"/>
  <c r="M13" i="29" s="1"/>
  <c r="E10" i="31"/>
  <c r="E10" i="30"/>
  <c r="E10" i="18"/>
  <c r="V10" i="28"/>
  <c r="M10" i="29" s="1"/>
  <c r="F10" i="18" s="1"/>
  <c r="V20" i="28"/>
  <c r="D10" i="18"/>
  <c r="D10" i="32"/>
  <c r="D10" i="31"/>
  <c r="D10" i="30"/>
  <c r="F20" i="30" l="1"/>
  <c r="F20" i="31"/>
  <c r="F20" i="32"/>
  <c r="F20" i="18"/>
  <c r="M17" i="29"/>
  <c r="F10" i="30"/>
  <c r="F10" i="31"/>
  <c r="F10" i="32"/>
  <c r="F30" i="30" l="1"/>
  <c r="F30" i="31"/>
  <c r="F30" i="32"/>
  <c r="F30" i="18"/>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<sst xmlns="http://schemas.openxmlformats.org/spreadsheetml/2006/main" count="863" uniqueCount="510">
  <si>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</si>
  <si>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</si>
  <si>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</si>
  <si>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</si>
  <si>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</si>
  <si>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</si>
  <si>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</si>
  <si>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</si>
  <si>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</si>
  <si>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</si>
  <si>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</si>
  <si>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</si>
  <si>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</si>
  <si>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</si>
  <si>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</si>
  <si>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</si>
  <si>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</si>
  <si>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</si>
  <si>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</si>
  <si>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</si>
  <si>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</si>
  <si>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</si>
  <si>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</si>
  <si>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</si>
  <si>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</si>
  <si>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</si>
  <si>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</si>
  <si>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</si>
  <si>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</si>
  <si>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</si>
  <si>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</si>
  <si>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</si>
  <si>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</si>
  <si>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</si>
  <si>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</si>
  <si>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</si>
  <si>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</si>
  <si>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</si>
  <si>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</si>
  <si>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</si>
  <si>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</si>
  <si>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</si>
  <si>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</si>
  <si>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</si>
  <si>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</si>
  <si>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</si>
  <si>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</si>
  <si>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</si>
  <si>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</si>
  <si>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</si>
  <si>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</si>
  <si>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</si>
  <si>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</si>
  <si>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</si>
  <si>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</si>
  <si>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</si>
  <si>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</si>
  <si>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</si>
  <si>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</si>
  <si>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</si>
  <si>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</si>
  <si>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</si>
  <si>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</si>
  <si>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</si>
  <si>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</si>
  <si>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</si>
  <si>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</si>
  <si>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</si>
  <si>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</si>
  <si>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</si>
  <si>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</si>
  <si>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</si>
  <si>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</si>
  <si>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</si>
  <si>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</si>
  <si>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</si>
  <si>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</si>
  <si>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</si>
  <si>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</si>
  <si>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</si>
  <si>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</si>
  <si>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</si>
  <si>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</si>
  <si>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</si>
  <si>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</si>
  <si>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</si>
  <si>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</si>
  <si>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</si>
  <si>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</si>
  <si>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</si>
  <si>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</si>
  <si>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</si>
  <si>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</si>
  <si>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</si>
  <si>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</si>
  <si>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</si>
  <si>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</si>
  <si>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</si>
  <si>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</si>
  <si>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</si>
  <si>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</si>
  <si>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</si>
  <si>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</si>
  <si>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</si>
  <si>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</si>
  <si>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</si>
  <si>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</si>
  <si>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</si>
  <si>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</si>
  <si>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</si>
  <si>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</si>
  <si>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</si>
  <si>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</si>
  <si>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</si>
  <si>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</si>
  <si>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</si>
  <si>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</si>
  <si>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</si>
  <si>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</si>
  <si>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</si>
  <si>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</si>
  <si>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</si>
  <si>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</si>
  <si>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</si>
  <si>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</si>
  <si>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</si>
  <si>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</si>
  <si>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</si>
  <si>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</si>
  <si>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</si>
  <si>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</si>
  <si>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</si>
  <si>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</si>
  <si>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</si>
  <si>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</si>
  <si>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</si>
  <si>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</si>
  <si>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</si>
  <si>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</si>
  <si>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</si>
  <si>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</si>
  <si>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</si>
  <si>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</si>
  <si>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</si>
  <si>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</si>
  <si>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</si>
  <si>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</si>
  <si>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</si>
  <si>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</si>
  <si>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</si>
  <si>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</si>
  <si>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</si>
  <si>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</si>
  <si>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</si>
  <si>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</si>
  <si>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</si>
  <si>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</si>
  <si>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</si>
  <si>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</si>
  <si>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</si>
  <si>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</si>
  <si>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</si>
  <si>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</si>
  <si>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</si>
  <si>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</si>
  <si>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</si>
  <si>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</si>
  <si>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</si>
  <si>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</si>
  <si>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</si>
  <si>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</si>
  <si>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</si>
  <si>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</si>
  <si>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</si>
  <si>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</si>
  <si>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</si>
  <si>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</si>
  <si>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</si>
  <si>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</si>
  <si>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</si>
  <si>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</si>
  <si>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</si>
  <si>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</si>
  <si>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</si>
  <si>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</si>
  <si>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</si>
  <si>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</si>
  <si>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</si>
  <si>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</si>
  <si>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</si>
  <si>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</si>
  <si>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</si>
  <si>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</si>
  <si>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</si>
  <si>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</si>
  <si>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</si>
  <si>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</si>
  <si>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</si>
  <si>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</si>
  <si>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</si>
  <si>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</si>
  <si>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</si>
  <si>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</si>
  <si>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</si>
  <si>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</si>
  <si>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</si>
  <si>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</si>
  <si>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</si>
  <si>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</si>
  <si>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</si>
  <si>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</si>
  <si>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</si>
  <si>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</si>
  <si>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</si>
  <si>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</si>
  <si>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</si>
  <si>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</si>
  <si>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</si>
  <si>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</si>
  <si>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</si>
  <si>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</si>
  <si>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</si>
  <si>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</si>
  <si>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</si>
  <si>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</si>
  <si>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</si>
  <si>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</si>
  <si>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</si>
  <si>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</si>
  <si>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</si>
  <si>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</si>
  <si>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</si>
  <si>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</si>
  <si>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</si>
  <si>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</si>
  <si>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</si>
  <si>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</si>
  <si>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</si>
  <si>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</si>
  <si>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</si>
  <si>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</si>
  <si>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</si>
  <si>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</si>
  <si>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</si>
  <si>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</si>
  <si>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</si>
  <si>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</si>
  <si>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</si>
  <si>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</si>
  <si>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</si>
  <si>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</si>
  <si>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</si>
  <si>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</si>
  <si>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</si>
  <si>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</si>
  <si>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</si>
  <si>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</si>
  <si>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</si>
  <si>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</si>
  <si>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</si>
  <si>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</si>
  <si>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</si>
  <si>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</si>
  <si>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</si>
  <si>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</si>
  <si>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</si>
  <si>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</si>
  <si>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</si>
  <si>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</si>
  <si>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</si>
  <si>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</si>
  <si>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</si>
  <si>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</si>
  <si>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</si>
  <si>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</si>
  <si>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</si>
  <si>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</si>
  <si>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</si>
  <si>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</si>
  <si>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</si>
  <si>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</si>
  <si>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</si>
  <si>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</si>
  <si>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</si>
  <si>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</si>
  <si>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</si>
  <si>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</si>
  <si>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</si>
  <si>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</si>
  <si>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</si>
  <si>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</si>
  <si>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</si>
  <si>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</si>
  <si>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</si>
  <si>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</si>
  <si>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3. Incumplimiento en la fechas de reporte de la gestión estadística por parte de los despachos judiciales.</t>
  </si>
  <si>
    <t>4. La falta de capacitación del sistema de información estadístico SIERJU.</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</si>
  <si>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</si>
  <si>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</si>
  <si>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</si>
  <si>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</si>
  <si>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</si>
  <si>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</si>
  <si>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 Cambio de Funcionario del Director de Despacho.</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</si>
  <si>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</si>
  <si>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</si>
  <si>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</si>
  <si>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</si>
  <si>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</si>
  <si>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</si>
  <si>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</si>
  <si>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</si>
  <si>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</si>
  <si>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</si>
  <si>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</si>
  <si>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Indebida manipulación del aplicativo SIERJU</t>
  </si>
  <si>
    <t>Incumplimiento del 80% de los indicadores del proceso</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</si>
  <si>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</si>
  <si>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</si>
  <si>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</si>
  <si>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</si>
  <si>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</si>
  <si>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</si>
  <si>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</si>
  <si>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</si>
  <si>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</si>
  <si>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</si>
  <si>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</si>
  <si>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</si>
  <si>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</si>
  <si>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</si>
  <si>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</si>
  <si>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</si>
  <si>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</si>
  <si>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</si>
  <si>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</si>
  <si>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</si>
  <si>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Requerir por oficio al funcionario judicial por inconsistencias en el reporte estadístico.</t>
  </si>
  <si>
    <t>Revisión permanente de los datos estadísticos realizando cortes preliminares para revisión de posibles inconsistencias y falencias en el reporte.</t>
  </si>
  <si>
    <t>NO</t>
  </si>
  <si>
    <t>Descargar el consolidado del reporte de las estadisticas, cargados por el super administrador de la Unidad de Desarrollo y Analisis Estadistico, con la cual se mide las POSIBLES INCONSISTENCIAS EN EL REPORTE DEL SISTEMA SIERJU</t>
  </si>
  <si>
    <t xml:space="preserve">Divulgación de Circulares a manera de recordar la importancia del reporte y las fechas oportunas para el respectivo reporte. </t>
  </si>
  <si>
    <t>Divulgación de los manuales para el  correcto diligenciamiento de los formularios de reporte de gestión estadística por especialidad.</t>
  </si>
  <si>
    <t>Requerir por oficio al funcionario judicial por el reporte estadístico.
Asimismo, previo agotamiento del debido proceso, se remiten las actuaciones a la Comisión de disciplina para que realice la investigacion y defina si hay lugar imponer las sanciones de ley, por incumplimiento.</t>
  </si>
  <si>
    <t>Brindar apoyo presencial, via telefonica, whatsApp y/o por correo electronico, para sensibilizar que el reporte no se realice en la fecha limite del diligenciamiento de la estadística.</t>
  </si>
  <si>
    <t>Realizar apoyo presencial, via telefonica, whatsApp y/o por correo electronico, para el diligenciamiento de la estadistica, e informar a nivel Central</t>
  </si>
  <si>
    <t>Brindar apoyo a la solicitud presentada por los funcionarios</t>
  </si>
  <si>
    <t xml:space="preserve">Divulgación de la norma ISO 37001:2016, Plan de Anticorrupción  formación en valores y principios propios de la entidad </t>
  </si>
  <si>
    <t>Reuniones periodicas con enfasis en Antisoborno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</si>
  <si>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</si>
  <si>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</si>
  <si>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</si>
  <si>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</si>
  <si>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Se realizará visita cuando se presente una posible inconsistencia, para verificar la veracidad de la informacion reportada</t>
  </si>
  <si>
    <t>Se realiza un informe y los ajustes respectivos a los  reportes de gestión mediante oficios de posibles inconsistencias enviados para que sean modificados por los despachos identificados. 
Asimismo, previo agotamiento del debido proceso, se remiten las actuaciones a la Comisión de disciplina para que realice la investigacion y defina si hay lugar imponer las sanciones de ley, por incumplimiento.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</si>
  <si>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</si>
  <si>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</si>
  <si>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</si>
  <si>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</si>
  <si>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</si>
  <si>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</si>
  <si>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</si>
  <si>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</si>
  <si>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</si>
  <si>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</si>
  <si>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</si>
  <si>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</si>
  <si>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</si>
  <si>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</si>
  <si>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</si>
  <si>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1. Se Descargará el consolidado del reporte de las estadisticas, cargados por el super administrador de la Unidad de Desarrollo y Analisis Estadistico, con la cual se mide las POSIBLES INCONSISTENCIAS EN EL REPORTE DEL SISTEMA SIERJU</t>
  </si>
  <si>
    <t>Lider del Proceso</t>
  </si>
  <si>
    <t>2. Se Revisará permanente de los datos estadísticos realizando cortes preliminares para revisión de posibles inconsistencias y falencias en el reporte.</t>
  </si>
  <si>
    <t>3. Se Requerirá por oficio al funcionario judicial por inconsistencias en el reporte estadístico.</t>
  </si>
  <si>
    <t>Evitar</t>
  </si>
  <si>
    <t>1. Se Realizará Circulares a manera de recordar la importancia del reporte y las fechas oportunas.</t>
  </si>
  <si>
    <t>2. Seguimiento de la rendición de la información estadistica.</t>
  </si>
  <si>
    <t>3. Se Requerirá por oficio al funcionario judicial por el reporte estadístico.</t>
  </si>
  <si>
    <t>Se relizará reuniones periodicas con enfasis en Antisoborno a cargo del Profesional Universitario Grado 11, encargado del SIGCMA</t>
  </si>
  <si>
    <t>Lider del SIGCMA</t>
  </si>
  <si>
    <t>Se realizará un informe y los ajustes respectivos a los reportes de gestión mediante oficios de posibles inconsistencias enviados para que sean modificados por los despachos identificados.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</si>
  <si>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</si>
  <si>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</si>
  <si>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</si>
  <si>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</si>
  <si>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</si>
  <si>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</si>
  <si>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</si>
  <si>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</si>
  <si>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</si>
  <si>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</si>
  <si>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</si>
  <si>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</si>
  <si>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</si>
  <si>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</si>
  <si>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</si>
  <si>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</si>
  <si>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</si>
  <si>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</si>
  <si>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</si>
  <si>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</si>
  <si>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</si>
  <si>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</si>
  <si>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</si>
  <si>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</si>
  <si>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</si>
  <si>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</si>
  <si>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</si>
  <si>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</si>
  <si>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</si>
  <si>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</si>
  <si>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</si>
  <si>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</si>
  <si>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</si>
  <si>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</si>
  <si>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</si>
  <si>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</si>
  <si>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</si>
  <si>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</si>
  <si>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60%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</si>
  <si>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</si>
  <si>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</si>
  <si>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</si>
  <si>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</si>
  <si>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</si>
  <si>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</si>
  <si>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</si>
  <si>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</si>
  <si>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</si>
  <si>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</si>
  <si>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</si>
  <si>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</si>
  <si>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</si>
  <si>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</si>
  <si>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</si>
  <si>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</si>
  <si>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</si>
  <si>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</si>
  <si>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</si>
  <si>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</si>
  <si>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</si>
  <si>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</si>
  <si>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</si>
  <si>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</si>
  <si>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</si>
  <si>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</si>
  <si>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</si>
  <si>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</si>
  <si>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</si>
  <si>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</si>
  <si>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</si>
  <si>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</si>
  <si>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</si>
  <si>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</si>
  <si>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</si>
  <si>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</si>
  <si>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</si>
  <si>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</si>
  <si>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</si>
  <si>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</si>
  <si>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</si>
  <si>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</si>
  <si>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</si>
  <si>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</si>
  <si>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</si>
  <si>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</si>
  <si>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</si>
  <si>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</si>
  <si>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</si>
  <si>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</si>
  <si>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</si>
  <si>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</si>
  <si>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</si>
  <si>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</si>
  <si>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</si>
  <si>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</si>
  <si>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</si>
  <si>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</si>
  <si>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</si>
  <si>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</si>
  <si>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</si>
  <si>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</si>
  <si>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</si>
  <si>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</si>
  <si>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</si>
  <si>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</si>
  <si>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</si>
  <si>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</si>
  <si>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</si>
  <si>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</si>
  <si>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</si>
  <si>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</si>
  <si>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</si>
  <si>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</si>
  <si>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</si>
  <si>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</si>
  <si>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</si>
  <si>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</si>
  <si>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</si>
  <si>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Requirió por oficio al funcionario judicial por inconsistencias en el reporte estadístico.</t>
  </si>
  <si>
    <t>Con relación a las posibles inconsistencias en el reporte estadistico en algunos despachos judiciales, la Presidencia de esta Corporacion remitió Circular CSJATC25-68 del 27/03/2025 donde se notificaron 105 juzgados, de los cuales 6 juzgados se encuentran pendientes en rendir su informe, Se realizaron varios requerimientos por correo electrónico al despacho para que brinden respuesta a las posibles inconsistencias,  lo cual fueron notificados con fecha 07/04/2025, 11/04/2025 y 21/04/2025,  por lo anterior se realizará visita al despacho para que nos indique las razones de no presentar su informe.
Asímismo remitió oficio CSJATOP25-168 del 12/03/2025 de requerimiento, donde se notificaron 9 juzgados, de los cuales los 09 despachos realizaron su correción de acuerdo a lo requerido, de igual manera 04 despachos solicitaron y realizaron la corrección de sus estadisticas.
El Consejo Secciona de la Judicatura del Atlántico, brindó soporte en la plataforma SIERJU a los funcionarios de acuerdo a las diferentes novedades radicadas como son: 35 habilitaciones de usuarios, 3 solicitudes de cambios de fechas, 7 solicitudes de reinicio de contraseñas y 22 asesorias teléfonicas y presenciales</t>
  </si>
  <si>
    <t>1.  Se realizó Circulares a manera de recordar la importancia del reporte y las fechas oportunas.
2.  Seguimiento de la rendición de la información estadistica.
3. Se Requirió por oficio al funcionario judicial por el reporte estadístico.</t>
  </si>
  <si>
    <t>En este primer trimestre se observa que el reporte estadistico en el plazo establecido para ello se cumplio por el 93,38%, equivalente a 254 de los despachos del Distrito de Barranquilla,  con relacion a los 18 recintos judiciales faltantes, la Presidencia de esta Corporacion remitió oficios de requerimientos del CSJATOP25-312 al CSJATOP25-329 de 21 de abril de 2025 a cada recinto judicial que no reporto oportunamente, de igual manera se expedió la Circular CSJATC25-69 del 27 de marzo de 2025, la cual recuerda la fecha para el reporte oportuno de este trimestre.</t>
  </si>
  <si>
    <t>No se materializó</t>
  </si>
  <si>
    <t>Con los controles existentes el riesgo no se materializó.</t>
  </si>
  <si>
    <t xml:space="preserve">Nivel Central </t>
  </si>
  <si>
    <t xml:space="preserve">CONSEJO SECCIONAL DE LA JUDICATURA DE ATLÁNTICO </t>
  </si>
  <si>
    <t>Apoyo</t>
  </si>
  <si>
    <t>En este segundo trimestre se observa que el reporte estadistico en el plazo establecido para ello se cumplio por el 92,28%, equivalente a 251 de los despachos del Distrito de Barranquilla,  con relacion a los 21 recintos judiciales faltantes, la Presidencia de esta Corporacion remitió oficios de requerimientos del CSJATOP25-918 al CSJATOP25-938 de 10 de julio de 2025 a cada recinto judicial que no reporto oportunamente, de igual manera se expedió la Circular CSJATC25-123 del 10 de junio de 2025, la cual recuerda la fecha para el reporte oportuno de este trimestre.</t>
  </si>
  <si>
    <t>Con relación a las posibles inconsistencias en el reporte estadistico en algunos despachos judiciales, la Presidencia de esta Corporacion remitió oficios de requerimiento CSJATOP25-610 del 23/05/2025, CSJATOP25-704, CSJATOP25-839, CSJATOP25-840,  CSJATOP25-841, CSJATOP25-842 del 25/06/2025 en el marco del reporte correspondiente al primer trimestre de 2025. En total se notificaron 52 juzgados, de los cuales: los 27 despachos realizaron su correción de acuerdo a lo requerido, 23 juzgados manifestaron no presentar inconsistencia,  02 juzgados se encuentran pendientes de revisión de sus inventarios, y 11 despachos solicitaron y realizaron la corrección de sus estadisticas.
El Consejo Seccional de la Judicatura del Atlántico, brindó soporte en la plataforma SIERJU a los funcionarios Judiciales, atendiendo diversas novedades radicadas, como son: 31 habilitaciones de usuarios, 1 solicitudes de cambios de fechas, 3 solicitudes de reinicio de contraseñas y 19 asesorias teléfonicas y presenciales.  Asimismo, se programaron capacitaciones mediante la Circular CSJATC25-103 del 12 de mayo de 2025, desarrollándose un total de 13 jornadas formativas, con una asistencia de 91 empleados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</si>
</sst>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FF0000"/>
      <name val="Calibri"/>
      <family val="2"/>
      <scheme val="minor"/>
    </font>
    <font>
      <sz val="11"/>
      <color rgb="FF000000"/>
      <name val="Calibri"/>
      <family val="2"/>
      <scheme val="minor"/>
    </font>
    <font>
      <sz val="10"/>
      <color rgb="FFFF0000"/>
      <name val="Calibri"/>
      <family val="2"/>
      <scheme val="minor"/>
    </font>
    <font>
      <sz val="12"/>
      <color theme="1"/>
      <name val="Arial"/>
      <family val="2"/>
    </font>
    <font>
      <sz val="11"/>
      <color rgb="FF000000"/>
      <name val="Arial"/>
      <family val="2"/>
    </font>
    <font>
      <sz val="10"/>
      <color rgb="FF000000"/>
      <name val="Calibri"/>
      <family val="2"/>
      <scheme val="minor"/>
    </font>
    <font>
      <sz val="11"/>
      <color rgb="FF000000"/>
      <name val="Calibri"/>
      <family val="2"/>
    </font>
    <font>
      <sz val="10"/>
      <color rgb="FF000000"/>
      <name val="Azo Sans Light"/>
    </font>
    <font>
      <sz val="10"/>
      <color rgb="FF000000"/>
      <name val="Calibri"/>
      <scheme val="minor"/>
    </font>
    <font>
      <sz val="11"/>
      <color rgb="FF242424"/>
      <name val="Aptos Narrow"/>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EEEEEE"/>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rgb="FF8ED8F8"/>
      </left>
      <right style="dashed">
        <color rgb="FF8ED8F8"/>
      </right>
      <top style="dashed">
        <color rgb="FF8ED8F8"/>
      </top>
      <bottom style="dashed">
        <color rgb="FF8ED8F8"/>
      </bottom>
      <diagonal/>
    </border>
    <border>
      <left style="thin">
        <color indexed="64"/>
      </left>
      <right/>
      <top style="medium">
        <color indexed="64"/>
      </top>
      <bottom/>
      <diagonal/>
    </border>
    <border>
      <left style="thin">
        <color indexed="64"/>
      </left>
      <right/>
      <top/>
      <bottom style="medium">
        <color indexed="64"/>
      </bottom>
      <diagonal/>
    </border>
    <border>
      <left/>
      <right/>
      <top/>
      <bottom style="dashed">
        <color rgb="FF8ED8F8"/>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8" fillId="0" borderId="8" xfId="0" applyFont="1" applyBorder="1" applyAlignment="1" applyProtection="1">
      <alignment horizontal="left" vertical="center" wrapText="1"/>
      <protection locked="0"/>
    </xf>
    <xf numFmtId="0" fontId="0" fillId="0" borderId="8"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8" xfId="0" applyFont="1" applyBorder="1" applyAlignment="1">
      <alignment vertical="center" wrapText="1"/>
    </xf>
    <xf numFmtId="0" fontId="52" fillId="3" borderId="8" xfId="0" applyFont="1" applyFill="1" applyBorder="1" applyAlignment="1">
      <alignment vertical="center"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52" fillId="3" borderId="8" xfId="0" applyFont="1" applyFill="1" applyBorder="1" applyAlignment="1">
      <alignment horizontal="left" vertical="top" wrapText="1"/>
    </xf>
    <xf numFmtId="0" fontId="18" fillId="0" borderId="106" xfId="0" applyFont="1" applyBorder="1" applyAlignment="1">
      <alignment horizontal="left" vertical="top" wrapText="1"/>
    </xf>
    <xf numFmtId="0" fontId="52" fillId="3" borderId="104"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8" xfId="0" applyFont="1" applyBorder="1" applyAlignment="1">
      <alignment vertical="top"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3"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6" xfId="0" applyFont="1" applyFill="1" applyBorder="1" applyAlignment="1" applyProtection="1">
      <alignment horizontal="left" vertical="center" wrapText="1"/>
      <protection locked="0"/>
    </xf>
    <xf numFmtId="0" fontId="73" fillId="20" borderId="116" xfId="0" applyFont="1" applyFill="1" applyBorder="1" applyAlignment="1" applyProtection="1">
      <alignment horizontal="center" vertical="center"/>
      <protection locked="0"/>
    </xf>
    <xf numFmtId="0" fontId="74" fillId="5" borderId="116"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9" xfId="0" applyFont="1" applyFill="1" applyBorder="1" applyAlignment="1">
      <alignment horizontal="center" vertical="center" wrapText="1" readingOrder="1"/>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wrapText="1"/>
    </xf>
    <xf numFmtId="0" fontId="71" fillId="3" borderId="0" xfId="0" applyFont="1" applyFill="1"/>
    <xf numFmtId="0" fontId="77" fillId="0" borderId="119" xfId="0" applyFont="1" applyBorder="1" applyAlignment="1">
      <alignment horizontal="center" vertical="center" wrapText="1" readingOrder="1"/>
    </xf>
    <xf numFmtId="0" fontId="77" fillId="0" borderId="119" xfId="0" applyFont="1" applyBorder="1" applyAlignment="1">
      <alignment horizontal="left" vertical="center" wrapText="1"/>
    </xf>
    <xf numFmtId="0" fontId="77" fillId="22" borderId="119" xfId="0" applyFont="1" applyFill="1" applyBorder="1" applyAlignment="1">
      <alignment horizontal="left" vertical="center" wrapText="1"/>
    </xf>
    <xf numFmtId="0" fontId="74" fillId="0" borderId="0" xfId="0" applyFont="1" applyAlignment="1">
      <alignment vertical="center" wrapText="1"/>
    </xf>
    <xf numFmtId="0" fontId="75" fillId="0" borderId="119" xfId="0" applyFont="1" applyBorder="1" applyAlignment="1">
      <alignment vertical="center" wrapText="1" readingOrder="1"/>
    </xf>
    <xf numFmtId="0" fontId="77" fillId="3" borderId="119" xfId="0" applyFont="1" applyFill="1" applyBorder="1" applyAlignment="1">
      <alignment horizontal="left" vertical="center" wrapText="1" readingOrder="1"/>
    </xf>
    <xf numFmtId="0" fontId="73" fillId="0" borderId="0" xfId="0" applyFont="1"/>
    <xf numFmtId="0" fontId="77" fillId="3" borderId="119" xfId="0" applyFont="1" applyFill="1" applyBorder="1" applyAlignment="1">
      <alignment horizontal="left" vertical="center"/>
    </xf>
    <xf numFmtId="0" fontId="77" fillId="3" borderId="119" xfId="0" applyFont="1" applyFill="1" applyBorder="1" applyAlignment="1">
      <alignment vertical="center" wrapText="1"/>
    </xf>
    <xf numFmtId="0" fontId="77" fillId="3" borderId="119" xfId="0" applyFont="1" applyFill="1" applyBorder="1" applyAlignment="1">
      <alignment vertical="center" wrapText="1" readingOrder="1"/>
    </xf>
    <xf numFmtId="0" fontId="77" fillId="3" borderId="119" xfId="0" applyFont="1" applyFill="1" applyBorder="1" applyAlignment="1">
      <alignment vertical="center"/>
    </xf>
    <xf numFmtId="0" fontId="77" fillId="3" borderId="119" xfId="0" applyFont="1" applyFill="1" applyBorder="1" applyAlignment="1">
      <alignment horizontal="center" vertical="center"/>
    </xf>
    <xf numFmtId="0" fontId="77" fillId="3" borderId="120" xfId="0" applyFont="1" applyFill="1" applyBorder="1" applyAlignment="1">
      <alignment horizontal="center" vertical="center" wrapText="1" readingOrder="1"/>
    </xf>
    <xf numFmtId="0" fontId="77" fillId="3" borderId="120" xfId="0" applyFont="1" applyFill="1" applyBorder="1" applyAlignment="1">
      <alignment horizontal="left" vertical="center" wrapText="1"/>
    </xf>
    <xf numFmtId="0" fontId="77" fillId="3" borderId="120"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6" xfId="0" applyFont="1" applyFill="1" applyBorder="1" applyAlignment="1">
      <alignment horizontal="center" vertical="center"/>
    </xf>
    <xf numFmtId="0" fontId="82" fillId="5" borderId="116" xfId="0" applyFont="1" applyFill="1" applyBorder="1" applyAlignment="1">
      <alignment horizontal="center" vertical="center"/>
    </xf>
    <xf numFmtId="0" fontId="82" fillId="5" borderId="116" xfId="0" applyFont="1" applyFill="1" applyBorder="1" applyAlignment="1">
      <alignment vertical="center" wrapText="1"/>
    </xf>
    <xf numFmtId="0" fontId="82" fillId="3" borderId="116" xfId="0" applyFont="1" applyFill="1" applyBorder="1" applyAlignment="1">
      <alignment horizontal="left" vertical="top" wrapText="1"/>
    </xf>
    <xf numFmtId="0" fontId="83" fillId="3" borderId="116" xfId="0" applyFont="1" applyFill="1" applyBorder="1" applyAlignment="1">
      <alignment horizontal="center" vertical="center" wrapText="1"/>
    </xf>
    <xf numFmtId="0" fontId="84" fillId="3" borderId="116" xfId="0" applyFont="1" applyFill="1" applyBorder="1" applyAlignment="1">
      <alignment horizontal="center" vertical="center" wrapText="1"/>
    </xf>
    <xf numFmtId="0" fontId="84" fillId="3" borderId="116" xfId="0" applyFont="1" applyFill="1" applyBorder="1" applyAlignment="1">
      <alignment horizontal="left" vertical="center"/>
    </xf>
    <xf numFmtId="0" fontId="82" fillId="0" borderId="116" xfId="0" applyFont="1" applyBorder="1" applyAlignment="1">
      <alignment vertical="top" wrapText="1"/>
    </xf>
    <xf numFmtId="0" fontId="83" fillId="3" borderId="116" xfId="0" applyFont="1" applyFill="1" applyBorder="1" applyAlignment="1">
      <alignment horizontal="center" vertical="center"/>
    </xf>
    <xf numFmtId="0" fontId="84" fillId="3" borderId="116" xfId="0" applyFont="1" applyFill="1" applyBorder="1" applyAlignment="1">
      <alignment horizontal="center" vertical="center"/>
    </xf>
    <xf numFmtId="0" fontId="82" fillId="3" borderId="116" xfId="0" applyFont="1" applyFill="1" applyBorder="1" applyAlignment="1">
      <alignment horizontal="left" vertical="center" wrapText="1"/>
    </xf>
    <xf numFmtId="0" fontId="82" fillId="0" borderId="116" xfId="0" applyFont="1" applyBorder="1" applyAlignment="1">
      <alignment horizontal="left" vertical="center" wrapText="1"/>
    </xf>
    <xf numFmtId="0" fontId="84" fillId="0" borderId="116"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3" xfId="0" applyFont="1" applyBorder="1" applyAlignment="1">
      <alignment horizontal="center" vertical="center" wrapText="1"/>
    </xf>
    <xf numFmtId="0" fontId="85" fillId="0" borderId="90" xfId="0" applyFont="1" applyBorder="1" applyAlignment="1">
      <alignment horizontal="center" vertical="center" wrapText="1"/>
    </xf>
    <xf numFmtId="0" fontId="86" fillId="0" borderId="88"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24"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4" fontId="0" fillId="0" borderId="25" xfId="0" applyNumberFormat="1" applyBorder="1" applyAlignment="1">
      <alignment horizontal="left" vertical="center" wrapText="1"/>
    </xf>
    <xf numFmtId="0" fontId="88" fillId="0" borderId="8" xfId="0" applyFont="1" applyBorder="1" applyAlignment="1">
      <alignment vertical="center" wrapText="1"/>
    </xf>
    <xf numFmtId="14" fontId="88" fillId="0" borderId="34" xfId="0" applyNumberFormat="1" applyFont="1" applyBorder="1" applyAlignment="1">
      <alignment horizontal="center" vertical="center" wrapText="1"/>
    </xf>
    <xf numFmtId="0" fontId="87" fillId="0" borderId="8" xfId="0" applyFont="1" applyBorder="1" applyAlignment="1">
      <alignment horizontal="center" vertical="center" wrapText="1"/>
    </xf>
    <xf numFmtId="0" fontId="7" fillId="4" borderId="12" xfId="0" applyFont="1" applyFill="1" applyBorder="1" applyAlignment="1">
      <alignment vertical="center"/>
    </xf>
    <xf numFmtId="0" fontId="7" fillId="4" borderId="0" xfId="0" applyFont="1" applyFill="1" applyAlignment="1">
      <alignment vertical="center"/>
    </xf>
    <xf numFmtId="0" fontId="91" fillId="3" borderId="37" xfId="0" applyFont="1" applyFill="1" applyBorder="1" applyAlignment="1">
      <alignment vertical="center" wrapText="1"/>
    </xf>
    <xf numFmtId="0" fontId="88" fillId="0" borderId="8" xfId="0" applyFont="1" applyBorder="1" applyAlignment="1">
      <alignment horizontal="left" vertical="center" wrapText="1"/>
    </xf>
    <xf numFmtId="3" fontId="88" fillId="0" borderId="8" xfId="0" applyNumberFormat="1" applyFont="1" applyBorder="1" applyAlignment="1">
      <alignment horizontal="left" vertical="center" wrapText="1"/>
    </xf>
    <xf numFmtId="0" fontId="88" fillId="0" borderId="8" xfId="0" applyFont="1" applyBorder="1" applyAlignment="1">
      <alignment horizontal="center" vertical="center" wrapText="1"/>
    </xf>
    <xf numFmtId="0" fontId="92" fillId="0" borderId="37" xfId="0" applyFont="1" applyBorder="1" applyAlignment="1" applyProtection="1">
      <alignment horizontal="left" vertical="center" wrapText="1"/>
      <protection locked="0"/>
    </xf>
    <xf numFmtId="2" fontId="88" fillId="0" borderId="8" xfId="3" applyNumberFormat="1" applyFont="1" applyBorder="1" applyAlignment="1">
      <alignment horizontal="center" vertical="center" wrapText="1"/>
    </xf>
    <xf numFmtId="0" fontId="88" fillId="0" borderId="37" xfId="0" applyFont="1" applyBorder="1" applyAlignment="1">
      <alignment horizontal="left" vertical="center" wrapText="1"/>
    </xf>
    <xf numFmtId="2" fontId="88" fillId="0" borderId="37" xfId="3" applyNumberFormat="1" applyFont="1" applyBorder="1" applyAlignment="1">
      <alignment horizontal="center" vertical="center" wrapText="1"/>
    </xf>
    <xf numFmtId="0" fontId="88" fillId="3" borderId="0" xfId="0" applyFont="1" applyFill="1"/>
    <xf numFmtId="0" fontId="88" fillId="0" borderId="0" xfId="0" applyFont="1"/>
    <xf numFmtId="0" fontId="92" fillId="0" borderId="8" xfId="0" applyFont="1" applyBorder="1" applyAlignment="1" applyProtection="1">
      <alignment horizontal="left" vertical="center" wrapText="1"/>
      <protection locked="0"/>
    </xf>
    <xf numFmtId="0" fontId="18" fillId="0" borderId="103" xfId="0" applyFont="1" applyBorder="1" applyAlignment="1">
      <alignment horizontal="left" vertical="center" wrapText="1"/>
    </xf>
    <xf numFmtId="0" fontId="8" fillId="0" borderId="8" xfId="0" applyFont="1" applyBorder="1" applyAlignment="1" applyProtection="1">
      <alignment vertical="center" wrapText="1"/>
      <protection locked="0"/>
    </xf>
    <xf numFmtId="3" fontId="88" fillId="0" borderId="25" xfId="0" applyNumberFormat="1" applyFont="1" applyBorder="1" applyAlignment="1">
      <alignment horizontal="left" vertical="center" wrapText="1"/>
    </xf>
    <xf numFmtId="0" fontId="88" fillId="0" borderId="49" xfId="0" applyFont="1" applyBorder="1" applyAlignment="1">
      <alignment vertical="center" wrapText="1"/>
    </xf>
    <xf numFmtId="0" fontId="88" fillId="0" borderId="37" xfId="0" applyFont="1" applyBorder="1" applyAlignment="1">
      <alignment horizontal="center" vertical="center" wrapText="1"/>
    </xf>
    <xf numFmtId="2" fontId="0" fillId="0" borderId="8" xfId="3" applyNumberFormat="1" applyFont="1" applyBorder="1" applyAlignment="1">
      <alignment horizontal="left" vertical="center" wrapText="1"/>
    </xf>
    <xf numFmtId="0" fontId="13" fillId="0" borderId="8" xfId="0" applyFont="1" applyBorder="1" applyAlignment="1" applyProtection="1">
      <alignment horizontal="left" vertical="center" wrapText="1"/>
      <protection locked="0"/>
    </xf>
    <xf numFmtId="0" fontId="93" fillId="0" borderId="25" xfId="0" applyFont="1" applyBorder="1" applyAlignment="1">
      <alignment horizontal="left" vertical="center" wrapText="1"/>
    </xf>
    <xf numFmtId="0" fontId="24" fillId="0" borderId="63" xfId="0" applyFont="1" applyBorder="1" applyAlignment="1" applyProtection="1">
      <alignment horizontal="left" vertical="center" wrapText="1"/>
      <protection locked="0"/>
    </xf>
    <xf numFmtId="0" fontId="37" fillId="4" borderId="40" xfId="0" applyFont="1" applyFill="1" applyBorder="1" applyAlignment="1">
      <alignment vertical="center" wrapText="1"/>
    </xf>
    <xf numFmtId="0" fontId="30" fillId="0" borderId="0" xfId="0" applyFont="1" applyAlignment="1">
      <alignment vertical="center"/>
    </xf>
    <xf numFmtId="0" fontId="0" fillId="0" borderId="0" xfId="0" applyAlignment="1">
      <alignment vertical="center"/>
    </xf>
    <xf numFmtId="2" fontId="0" fillId="0" borderId="37" xfId="3" applyNumberFormat="1" applyFont="1" applyFill="1" applyBorder="1" applyAlignment="1">
      <alignment horizontal="center" vertical="center" wrapText="1"/>
    </xf>
    <xf numFmtId="0" fontId="0" fillId="0" borderId="37" xfId="0" applyBorder="1" applyAlignment="1">
      <alignment horizontal="center" vertical="center"/>
    </xf>
    <xf numFmtId="0" fontId="96" fillId="0" borderId="0" xfId="0" applyFont="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5" fillId="0" borderId="120" xfId="0" applyFont="1" applyBorder="1" applyAlignment="1">
      <alignment horizontal="center" vertical="center" wrapText="1" readingOrder="1"/>
    </xf>
    <xf numFmtId="0" fontId="75" fillId="0" borderId="122"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8" xfId="0" applyFont="1" applyFill="1" applyBorder="1" applyAlignment="1" applyProtection="1">
      <alignment horizontal="center" vertical="center" wrapText="1"/>
      <protection locked="0"/>
    </xf>
    <xf numFmtId="0" fontId="74" fillId="5" borderId="116" xfId="0" applyFont="1" applyFill="1" applyBorder="1" applyAlignment="1" applyProtection="1">
      <alignment horizontal="center" vertical="center"/>
      <protection locked="0"/>
    </xf>
    <xf numFmtId="0" fontId="73" fillId="5" borderId="116" xfId="0" applyFont="1" applyFill="1" applyBorder="1" applyAlignment="1" applyProtection="1">
      <alignment horizontal="center" vertical="center"/>
      <protection locked="0"/>
    </xf>
    <xf numFmtId="0" fontId="75" fillId="0" borderId="116" xfId="0" applyFont="1" applyBorder="1" applyAlignment="1" applyProtection="1">
      <alignment horizontal="center" vertical="center"/>
      <protection locked="0"/>
    </xf>
    <xf numFmtId="0" fontId="75" fillId="21" borderId="116" xfId="0" applyFont="1" applyFill="1" applyBorder="1" applyAlignment="1" applyProtection="1">
      <alignment horizontal="center" vertical="center"/>
      <protection locked="0"/>
    </xf>
    <xf numFmtId="0" fontId="71" fillId="5" borderId="116" xfId="0" applyFont="1" applyFill="1" applyBorder="1" applyAlignment="1" applyProtection="1">
      <alignment horizontal="center" vertical="center" wrapText="1"/>
      <protection locked="0"/>
    </xf>
    <xf numFmtId="0" fontId="71" fillId="5" borderId="116" xfId="0" applyFont="1" applyFill="1" applyBorder="1" applyAlignment="1" applyProtection="1">
      <alignment horizontal="center" vertical="center"/>
      <protection locked="0"/>
    </xf>
    <xf numFmtId="0" fontId="74" fillId="5" borderId="116" xfId="0" applyFont="1" applyFill="1" applyBorder="1" applyAlignment="1" applyProtection="1">
      <alignment horizontal="left" vertical="center" wrapText="1"/>
      <protection locked="0"/>
    </xf>
    <xf numFmtId="0" fontId="76" fillId="20" borderId="119" xfId="0" applyFont="1" applyFill="1" applyBorder="1" applyAlignment="1">
      <alignment horizontal="center" vertical="center" wrapText="1" readingOrder="1"/>
    </xf>
    <xf numFmtId="0" fontId="75" fillId="3" borderId="119" xfId="0" applyFont="1" applyFill="1" applyBorder="1" applyAlignment="1">
      <alignment horizontal="center" vertical="center" wrapText="1" readingOrder="1"/>
    </xf>
    <xf numFmtId="0" fontId="75" fillId="0" borderId="119" xfId="0" applyFont="1" applyBorder="1" applyAlignment="1">
      <alignment horizontal="left" vertical="center" wrapText="1" readingOrder="1"/>
    </xf>
    <xf numFmtId="0" fontId="79" fillId="0" borderId="0" xfId="0" applyFont="1" applyAlignment="1">
      <alignment horizontal="center" vertical="center" wrapText="1"/>
    </xf>
    <xf numFmtId="0" fontId="82" fillId="21" borderId="116" xfId="0" applyFont="1" applyFill="1" applyBorder="1" applyAlignment="1">
      <alignment horizontal="center" vertical="center" wrapText="1"/>
    </xf>
    <xf numFmtId="0" fontId="82" fillId="21" borderId="116" xfId="0" applyFont="1" applyFill="1" applyBorder="1" applyAlignment="1">
      <alignment horizontal="center" vertical="center"/>
    </xf>
    <xf numFmtId="0" fontId="81" fillId="20" borderId="116"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2"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60" fillId="4" borderId="89" xfId="2" applyFont="1" applyFill="1" applyBorder="1" applyAlignment="1">
      <alignment horizontal="center" vertical="center" wrapText="1"/>
    </xf>
    <xf numFmtId="0" fontId="60" fillId="4" borderId="110"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107"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07"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08"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09"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4"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104" xfId="0" applyFont="1" applyFill="1" applyBorder="1" applyAlignment="1">
      <alignment horizontal="center" vertical="center" wrapText="1"/>
    </xf>
    <xf numFmtId="0" fontId="18" fillId="11" borderId="105" xfId="0" applyFont="1" applyFill="1" applyBorder="1" applyAlignment="1">
      <alignment horizontal="center" vertical="center" wrapText="1"/>
    </xf>
    <xf numFmtId="0" fontId="18" fillId="0" borderId="8" xfId="0" applyFont="1" applyBorder="1" applyAlignment="1">
      <alignment horizontal="center" vertical="center" wrapText="1"/>
    </xf>
    <xf numFmtId="0" fontId="90" fillId="0" borderId="37" xfId="0" applyFont="1" applyBorder="1" applyAlignment="1">
      <alignment horizontal="center" vertical="center" wrapText="1"/>
    </xf>
    <xf numFmtId="0" fontId="90" fillId="0" borderId="8"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70" fillId="10" borderId="0" xfId="0" applyFont="1" applyFill="1" applyAlignment="1">
      <alignment horizontal="center" vertical="center" wrapText="1"/>
    </xf>
    <xf numFmtId="0" fontId="18" fillId="0" borderId="102"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37" xfId="0" applyFont="1" applyBorder="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0"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1"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9" fontId="18" fillId="0" borderId="37" xfId="4" applyFont="1" applyBorder="1" applyAlignment="1">
      <alignment horizontal="center" vertical="center" wrapText="1"/>
    </xf>
    <xf numFmtId="0" fontId="18" fillId="0" borderId="104" xfId="0" applyFont="1" applyBorder="1" applyAlignment="1">
      <alignment horizontal="center" vertical="center" wrapText="1"/>
    </xf>
    <xf numFmtId="0" fontId="18" fillId="0" borderId="105" xfId="0" applyFont="1" applyBorder="1" applyAlignment="1">
      <alignment horizontal="center" vertical="center" wrapText="1"/>
    </xf>
    <xf numFmtId="0" fontId="64" fillId="4" borderId="97" xfId="0" applyFont="1" applyFill="1" applyBorder="1" applyAlignment="1">
      <alignment horizontal="center" vertical="center"/>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1" fontId="18" fillId="0" borderId="46" xfId="0" applyNumberFormat="1" applyFont="1" applyBorder="1" applyAlignment="1">
      <alignment horizontal="center" vertical="center" wrapText="1"/>
    </xf>
    <xf numFmtId="1" fontId="18" fillId="0" borderId="30" xfId="0" applyNumberFormat="1"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8"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1" borderId="34" xfId="0" applyFill="1" applyBorder="1" applyAlignment="1">
      <alignment horizontal="center" vertical="center" wrapText="1"/>
    </xf>
    <xf numFmtId="0" fontId="0" fillId="11" borderId="30" xfId="0" applyFill="1" applyBorder="1" applyAlignment="1">
      <alignment horizontal="center" vertical="center" wrapText="1"/>
    </xf>
    <xf numFmtId="0" fontId="0" fillId="11" borderId="25" xfId="0" applyFill="1" applyBorder="1" applyAlignment="1">
      <alignment horizontal="center" vertical="center" wrapText="1"/>
    </xf>
    <xf numFmtId="0" fontId="88" fillId="0" borderId="34" xfId="0" applyFont="1" applyBorder="1" applyAlignment="1">
      <alignment horizontal="center" vertical="center" wrapText="1"/>
    </xf>
    <xf numFmtId="0" fontId="88" fillId="0" borderId="25" xfId="0" applyFont="1" applyBorder="1" applyAlignment="1">
      <alignment horizontal="center" vertical="center" wrapText="1"/>
    </xf>
    <xf numFmtId="14" fontId="88" fillId="0" borderId="34" xfId="0" applyNumberFormat="1" applyFont="1" applyBorder="1" applyAlignment="1">
      <alignment horizontal="center" vertical="center" wrapText="1"/>
    </xf>
    <xf numFmtId="14" fontId="88" fillId="0" borderId="25" xfId="0" applyNumberFormat="1" applyFont="1" applyBorder="1" applyAlignment="1">
      <alignment horizontal="center" vertical="center" wrapText="1"/>
    </xf>
    <xf numFmtId="0" fontId="88" fillId="3" borderId="34" xfId="0" applyFont="1" applyFill="1" applyBorder="1" applyAlignment="1">
      <alignment horizontal="center" vertical="center" wrapText="1"/>
    </xf>
    <xf numFmtId="0" fontId="88" fillId="3" borderId="30" xfId="0" applyFont="1" applyFill="1" applyBorder="1" applyAlignment="1">
      <alignment horizontal="center" vertical="center" wrapText="1"/>
    </xf>
    <xf numFmtId="0" fontId="88" fillId="3" borderId="25" xfId="0" applyFont="1" applyFill="1" applyBorder="1" applyAlignment="1">
      <alignment horizontal="center" vertical="center" wrapText="1"/>
    </xf>
    <xf numFmtId="14" fontId="88" fillId="0" borderId="30" xfId="0" applyNumberFormat="1" applyFont="1" applyBorder="1" applyAlignment="1">
      <alignment horizontal="center" vertical="center" wrapText="1"/>
    </xf>
    <xf numFmtId="0" fontId="0" fillId="0" borderId="34" xfId="0" applyBorder="1" applyAlignment="1">
      <alignment horizontal="center" vertical="center" wrapText="1"/>
    </xf>
    <xf numFmtId="0" fontId="27" fillId="0" borderId="34" xfId="0" applyFon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95" fillId="0" borderId="46" xfId="0" applyFont="1" applyBorder="1" applyAlignment="1">
      <alignment horizontal="center" vertical="center" wrapText="1"/>
    </xf>
    <xf numFmtId="0" fontId="89" fillId="0" borderId="30" xfId="0" applyFont="1" applyBorder="1" applyAlignment="1">
      <alignment horizontal="center" vertical="center" wrapText="1"/>
    </xf>
    <xf numFmtId="0" fontId="89" fillId="0" borderId="49"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92" fillId="0" borderId="46" xfId="0" applyFont="1" applyBorder="1" applyAlignment="1">
      <alignment horizontal="center" vertical="center" wrapText="1"/>
    </xf>
    <xf numFmtId="0" fontId="92" fillId="0" borderId="30" xfId="0" applyFont="1" applyBorder="1" applyAlignment="1">
      <alignment horizontal="center" vertical="center" wrapText="1"/>
    </xf>
    <xf numFmtId="0" fontId="92" fillId="0" borderId="49" xfId="0" applyFont="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94" fillId="0" borderId="125" xfId="0" applyFont="1" applyBorder="1" applyAlignment="1">
      <alignment horizontal="center" vertical="center" wrapText="1"/>
    </xf>
    <xf numFmtId="0" fontId="0" fillId="23" borderId="126" xfId="0" applyFill="1" applyBorder="1" applyAlignment="1">
      <alignment horizontal="center" vertical="top" wrapText="1"/>
    </xf>
    <xf numFmtId="0" fontId="0" fillId="23" borderId="36" xfId="0" applyFill="1" applyBorder="1" applyAlignment="1">
      <alignment horizontal="center" vertical="top" wrapText="1"/>
    </xf>
    <xf numFmtId="0" fontId="0" fillId="23" borderId="127" xfId="0" applyFill="1" applyBorder="1" applyAlignment="1">
      <alignment horizontal="center" vertical="top" wrapText="1"/>
    </xf>
    <xf numFmtId="14" fontId="13" fillId="0" borderId="46" xfId="0" applyNumberFormat="1" applyFont="1" applyBorder="1" applyAlignment="1">
      <alignment horizontal="center"/>
    </xf>
    <xf numFmtId="14" fontId="92" fillId="0" borderId="46" xfId="0" applyNumberFormat="1" applyFont="1" applyBorder="1" applyAlignment="1">
      <alignment horizontal="center" vertical="center"/>
    </xf>
    <xf numFmtId="14" fontId="92" fillId="0" borderId="30" xfId="0" applyNumberFormat="1" applyFont="1" applyBorder="1" applyAlignment="1">
      <alignment horizontal="center" vertical="center"/>
    </xf>
    <xf numFmtId="14" fontId="92" fillId="0" borderId="49" xfId="0" applyNumberFormat="1" applyFont="1" applyBorder="1" applyAlignment="1">
      <alignment horizontal="center" vertical="center"/>
    </xf>
    <xf numFmtId="0" fontId="92" fillId="0" borderId="46" xfId="0" applyFont="1" applyBorder="1" applyAlignment="1">
      <alignment horizontal="center" vertical="center"/>
    </xf>
    <xf numFmtId="0" fontId="92" fillId="0" borderId="30" xfId="0" applyFont="1" applyBorder="1" applyAlignment="1">
      <alignment horizontal="center" vertical="center"/>
    </xf>
    <xf numFmtId="0" fontId="92" fillId="0" borderId="49" xfId="0" applyFont="1" applyBorder="1" applyAlignment="1">
      <alignment horizontal="center" vertical="center"/>
    </xf>
    <xf numFmtId="0" fontId="92" fillId="0" borderId="58" xfId="0" applyFont="1" applyBorder="1" applyAlignment="1">
      <alignment horizontal="center" vertical="center" wrapText="1"/>
    </xf>
    <xf numFmtId="0" fontId="92" fillId="0" borderId="0" xfId="0" applyFont="1" applyBorder="1" applyAlignment="1">
      <alignment horizontal="center" vertical="center" wrapText="1"/>
    </xf>
    <xf numFmtId="0" fontId="92" fillId="0" borderId="128"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51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1366157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topLeftCell="B11" zoomScale="120" zoomScaleNormal="120" workbookViewId="0">
      <selection activeCell="B14" sqref="B14:I14"/>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09"/>
      <c r="B1" s="309"/>
      <c r="C1" s="309"/>
      <c r="D1" s="309"/>
      <c r="E1" s="309"/>
      <c r="F1" s="309"/>
    </row>
    <row r="2" spans="1:9" ht="38.25" customHeight="1"/>
    <row r="5" spans="1:9">
      <c r="D5" s="15"/>
      <c r="E5" s="15"/>
      <c r="F5" s="15"/>
      <c r="G5" s="15"/>
      <c r="H5" s="15"/>
    </row>
    <row r="6" spans="1:9">
      <c r="D6" s="15"/>
      <c r="E6" s="15"/>
      <c r="F6" s="15"/>
      <c r="G6" s="15"/>
      <c r="H6" s="15"/>
    </row>
    <row r="7" spans="1:9" ht="33.75">
      <c r="A7" s="310" t="s">
        <v>0</v>
      </c>
      <c r="B7" s="310"/>
      <c r="C7" s="310"/>
      <c r="D7" s="310"/>
      <c r="E7" s="310"/>
      <c r="F7" s="310"/>
      <c r="G7" s="310"/>
      <c r="H7" s="310"/>
      <c r="I7" s="310"/>
    </row>
    <row r="9" spans="1:9" s="7" customFormat="1" ht="81.75" customHeight="1">
      <c r="A9" s="8" t="s">
        <v>1</v>
      </c>
      <c r="B9" s="311" t="s">
        <v>506</v>
      </c>
      <c r="C9" s="311"/>
      <c r="D9" s="311"/>
      <c r="E9" s="311"/>
      <c r="F9" s="311"/>
      <c r="G9" s="311"/>
      <c r="H9" s="311"/>
      <c r="I9" s="311"/>
    </row>
    <row r="10" spans="1:9" s="7" customFormat="1" ht="16.899999999999999" customHeight="1">
      <c r="A10" s="13"/>
      <c r="B10" s="14"/>
      <c r="C10" s="14"/>
      <c r="D10" s="13"/>
      <c r="E10" s="12"/>
    </row>
    <row r="11" spans="1:9" s="7" customFormat="1" ht="84" customHeight="1">
      <c r="A11" s="8" t="s">
        <v>2</v>
      </c>
      <c r="B11" s="9" t="s">
        <v>507</v>
      </c>
      <c r="C11" s="308" t="s">
        <v>3</v>
      </c>
      <c r="D11" s="308"/>
      <c r="E11" s="308"/>
      <c r="F11" s="308"/>
      <c r="G11" s="308"/>
      <c r="H11" s="308"/>
      <c r="I11" s="308"/>
    </row>
    <row r="12" spans="1:9" ht="32.25" customHeight="1">
      <c r="A12" s="11"/>
    </row>
    <row r="13" spans="1:9" ht="32.25" customHeight="1">
      <c r="A13" s="10" t="s">
        <v>4</v>
      </c>
      <c r="B13" s="308"/>
      <c r="C13" s="308"/>
      <c r="D13" s="308"/>
      <c r="E13" s="308"/>
      <c r="F13" s="308"/>
      <c r="G13" s="308"/>
      <c r="H13" s="308"/>
      <c r="I13" s="308"/>
    </row>
    <row r="14" spans="1:9" s="7" customFormat="1" ht="69" customHeight="1">
      <c r="A14" s="10" t="s">
        <v>6</v>
      </c>
      <c r="B14" s="308" t="s">
        <v>5</v>
      </c>
      <c r="C14" s="308"/>
      <c r="D14" s="308"/>
      <c r="E14" s="308"/>
      <c r="F14" s="308"/>
      <c r="G14" s="308"/>
      <c r="H14" s="308"/>
      <c r="I14" s="308"/>
    </row>
    <row r="15" spans="1:9" s="7" customFormat="1" ht="54" customHeight="1">
      <c r="A15" s="10" t="s">
        <v>7</v>
      </c>
      <c r="B15" s="308"/>
      <c r="C15" s="308"/>
      <c r="D15" s="308"/>
      <c r="E15" s="308"/>
      <c r="F15" s="308"/>
      <c r="G15" s="308"/>
      <c r="H15" s="308"/>
      <c r="I15" s="308"/>
    </row>
    <row r="16" spans="1:9" s="7" customFormat="1" ht="54" customHeight="1">
      <c r="A16" s="8" t="s">
        <v>8</v>
      </c>
      <c r="B16" s="308"/>
      <c r="C16" s="308"/>
      <c r="D16" s="308"/>
      <c r="E16" s="308"/>
      <c r="F16" s="308"/>
      <c r="G16" s="308"/>
      <c r="H16" s="308"/>
      <c r="I16" s="308"/>
    </row>
    <row r="18" spans="1:9" s="7" customFormat="1" ht="54.75" customHeight="1">
      <c r="A18" s="8" t="s">
        <v>9</v>
      </c>
      <c r="B18" s="307"/>
      <c r="C18" s="307"/>
      <c r="D18" s="307"/>
      <c r="E18" s="307"/>
      <c r="F18" s="307"/>
      <c r="G18" s="307"/>
      <c r="H18" s="307"/>
      <c r="I18" s="307"/>
    </row>
    <row r="20" spans="1:9" ht="15.75" thickBot="1"/>
    <row r="21" spans="1:9" ht="13.5" customHeight="1">
      <c r="B21" s="268" t="s">
        <v>10</v>
      </c>
      <c r="C21" s="269" t="s">
        <v>11</v>
      </c>
      <c r="D21" s="269" t="s">
        <v>12</v>
      </c>
      <c r="E21" s="269" t="s">
        <v>13</v>
      </c>
    </row>
    <row r="22" spans="1:9" ht="13.5" customHeight="1" thickBot="1">
      <c r="B22" s="270" t="s">
        <v>14</v>
      </c>
      <c r="C22" s="271" t="s">
        <v>15</v>
      </c>
      <c r="D22" s="271" t="s">
        <v>16</v>
      </c>
      <c r="E22" s="271" t="s">
        <v>17</v>
      </c>
    </row>
    <row r="23" spans="1:9" ht="13.5" customHeight="1">
      <c r="B23" s="272" t="s">
        <v>18</v>
      </c>
      <c r="C23" s="273" t="s">
        <v>9</v>
      </c>
      <c r="D23" s="273" t="s">
        <v>9</v>
      </c>
      <c r="E23" s="273" t="s">
        <v>9</v>
      </c>
    </row>
    <row r="24" spans="1:9" ht="13.5" customHeight="1" thickBot="1">
      <c r="B24" s="270">
        <v>1</v>
      </c>
      <c r="C24" s="274">
        <v>45243</v>
      </c>
      <c r="D24" s="274">
        <v>45272</v>
      </c>
      <c r="E24" s="27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16" workbookViewId="0">
      <selection activeCell="E38" sqref="E38"/>
    </sheetView>
  </sheetViews>
  <sheetFormatPr baseColWidth="10" defaultColWidth="11.42578125" defaultRowHeight="15"/>
  <sheetData>
    <row r="2" spans="2:10" ht="18.75">
      <c r="B2" s="312" t="s">
        <v>19</v>
      </c>
      <c r="C2" s="312"/>
      <c r="D2" s="312"/>
      <c r="E2" s="312"/>
      <c r="F2" s="312"/>
      <c r="G2" s="312"/>
      <c r="H2" s="312"/>
      <c r="I2" s="312"/>
      <c r="J2" s="312"/>
    </row>
    <row r="3" spans="2:10" ht="15.75" thickBot="1"/>
    <row r="4" spans="2:10">
      <c r="B4" s="313" t="s">
        <v>20</v>
      </c>
      <c r="C4" s="314"/>
      <c r="D4" s="314"/>
      <c r="E4" s="314"/>
      <c r="F4" s="314"/>
      <c r="G4" s="314"/>
      <c r="H4" s="314"/>
      <c r="I4" s="314"/>
      <c r="J4" s="315"/>
    </row>
    <row r="5" spans="2:10">
      <c r="B5" s="316"/>
      <c r="C5" s="317"/>
      <c r="D5" s="317"/>
      <c r="E5" s="317"/>
      <c r="F5" s="317"/>
      <c r="G5" s="317"/>
      <c r="H5" s="317"/>
      <c r="I5" s="317"/>
      <c r="J5" s="318"/>
    </row>
    <row r="6" spans="2:10">
      <c r="B6" s="316"/>
      <c r="C6" s="317"/>
      <c r="D6" s="317"/>
      <c r="E6" s="317"/>
      <c r="F6" s="317"/>
      <c r="G6" s="317"/>
      <c r="H6" s="317"/>
      <c r="I6" s="317"/>
      <c r="J6" s="318"/>
    </row>
    <row r="7" spans="2:10" ht="15.75" thickBot="1">
      <c r="B7" s="319"/>
      <c r="C7" s="320"/>
      <c r="D7" s="320"/>
      <c r="E7" s="320"/>
      <c r="F7" s="320"/>
      <c r="G7" s="320"/>
      <c r="H7" s="320"/>
      <c r="I7" s="320"/>
      <c r="J7" s="321"/>
    </row>
    <row r="8" spans="2:10" ht="15.75" thickBot="1"/>
    <row r="9" spans="2:10">
      <c r="B9" s="313" t="s">
        <v>21</v>
      </c>
      <c r="C9" s="314"/>
      <c r="D9" s="314"/>
      <c r="E9" s="314"/>
      <c r="F9" s="314"/>
      <c r="G9" s="314"/>
      <c r="H9" s="314"/>
      <c r="I9" s="314"/>
      <c r="J9" s="315"/>
    </row>
    <row r="10" spans="2:10">
      <c r="B10" s="316"/>
      <c r="C10" s="317"/>
      <c r="D10" s="317"/>
      <c r="E10" s="317"/>
      <c r="F10" s="317"/>
      <c r="G10" s="317"/>
      <c r="H10" s="317"/>
      <c r="I10" s="317"/>
      <c r="J10" s="318"/>
    </row>
    <row r="11" spans="2:10">
      <c r="B11" s="316"/>
      <c r="C11" s="317"/>
      <c r="D11" s="317"/>
      <c r="E11" s="317"/>
      <c r="F11" s="317"/>
      <c r="G11" s="317"/>
      <c r="H11" s="317"/>
      <c r="I11" s="317"/>
      <c r="J11" s="318"/>
    </row>
    <row r="12" spans="2:10">
      <c r="B12" s="316"/>
      <c r="C12" s="317"/>
      <c r="D12" s="317"/>
      <c r="E12" s="317"/>
      <c r="F12" s="317"/>
      <c r="G12" s="317"/>
      <c r="H12" s="317"/>
      <c r="I12" s="317"/>
      <c r="J12" s="318"/>
    </row>
    <row r="13" spans="2:10">
      <c r="B13" s="316"/>
      <c r="C13" s="317"/>
      <c r="D13" s="317"/>
      <c r="E13" s="317"/>
      <c r="F13" s="317"/>
      <c r="G13" s="317"/>
      <c r="H13" s="317"/>
      <c r="I13" s="317"/>
      <c r="J13" s="318"/>
    </row>
    <row r="14" spans="2:10">
      <c r="B14" s="316"/>
      <c r="C14" s="317"/>
      <c r="D14" s="317"/>
      <c r="E14" s="317"/>
      <c r="F14" s="317"/>
      <c r="G14" s="317"/>
      <c r="H14" s="317"/>
      <c r="I14" s="317"/>
      <c r="J14" s="318"/>
    </row>
    <row r="15" spans="2:10" ht="15.75" thickBot="1">
      <c r="B15" s="319"/>
      <c r="C15" s="320"/>
      <c r="D15" s="320"/>
      <c r="E15" s="320"/>
      <c r="F15" s="320"/>
      <c r="G15" s="320"/>
      <c r="H15" s="320"/>
      <c r="I15" s="320"/>
      <c r="J15" s="321"/>
    </row>
    <row r="16" spans="2:10" ht="15.75" thickBot="1"/>
    <row r="17" spans="2:10">
      <c r="B17" s="313" t="s">
        <v>22</v>
      </c>
      <c r="C17" s="314"/>
      <c r="D17" s="314"/>
      <c r="E17" s="314"/>
      <c r="F17" s="314"/>
      <c r="G17" s="314"/>
      <c r="H17" s="314"/>
      <c r="I17" s="314"/>
      <c r="J17" s="315"/>
    </row>
    <row r="18" spans="2:10">
      <c r="B18" s="316"/>
      <c r="C18" s="317"/>
      <c r="D18" s="317"/>
      <c r="E18" s="317"/>
      <c r="F18" s="317"/>
      <c r="G18" s="317"/>
      <c r="H18" s="317"/>
      <c r="I18" s="317"/>
      <c r="J18" s="318"/>
    </row>
    <row r="19" spans="2:10">
      <c r="B19" s="316"/>
      <c r="C19" s="317"/>
      <c r="D19" s="317"/>
      <c r="E19" s="317"/>
      <c r="F19" s="317"/>
      <c r="G19" s="317"/>
      <c r="H19" s="317"/>
      <c r="I19" s="317"/>
      <c r="J19" s="318"/>
    </row>
    <row r="20" spans="2:10" ht="15.75" thickBot="1">
      <c r="B20" s="319"/>
      <c r="C20" s="320"/>
      <c r="D20" s="320"/>
      <c r="E20" s="320"/>
      <c r="F20" s="320"/>
      <c r="G20" s="320"/>
      <c r="H20" s="320"/>
      <c r="I20" s="320"/>
      <c r="J20" s="321"/>
    </row>
    <row r="21" spans="2:10" ht="15.75" thickBot="1"/>
    <row r="22" spans="2:10">
      <c r="B22" s="313" t="s">
        <v>23</v>
      </c>
      <c r="C22" s="314"/>
      <c r="D22" s="314"/>
      <c r="E22" s="314"/>
      <c r="F22" s="314"/>
      <c r="G22" s="314"/>
      <c r="H22" s="314"/>
      <c r="I22" s="314"/>
      <c r="J22" s="315"/>
    </row>
    <row r="23" spans="2:10">
      <c r="B23" s="316"/>
      <c r="C23" s="317"/>
      <c r="D23" s="317"/>
      <c r="E23" s="317"/>
      <c r="F23" s="317"/>
      <c r="G23" s="317"/>
      <c r="H23" s="317"/>
      <c r="I23" s="317"/>
      <c r="J23" s="318"/>
    </row>
    <row r="24" spans="2:10">
      <c r="B24" s="316"/>
      <c r="C24" s="317"/>
      <c r="D24" s="317"/>
      <c r="E24" s="317"/>
      <c r="F24" s="317"/>
      <c r="G24" s="317"/>
      <c r="H24" s="317"/>
      <c r="I24" s="317"/>
      <c r="J24" s="318"/>
    </row>
    <row r="25" spans="2:10">
      <c r="B25" s="316"/>
      <c r="C25" s="317"/>
      <c r="D25" s="317"/>
      <c r="E25" s="317"/>
      <c r="F25" s="317"/>
      <c r="G25" s="317"/>
      <c r="H25" s="317"/>
      <c r="I25" s="317"/>
      <c r="J25" s="318"/>
    </row>
    <row r="26" spans="2:10">
      <c r="B26" s="316"/>
      <c r="C26" s="317"/>
      <c r="D26" s="317"/>
      <c r="E26" s="317"/>
      <c r="F26" s="317"/>
      <c r="G26" s="317"/>
      <c r="H26" s="317"/>
      <c r="I26" s="317"/>
      <c r="J26" s="318"/>
    </row>
    <row r="27" spans="2:10">
      <c r="B27" s="316"/>
      <c r="C27" s="317"/>
      <c r="D27" s="317"/>
      <c r="E27" s="317"/>
      <c r="F27" s="317"/>
      <c r="G27" s="317"/>
      <c r="H27" s="317"/>
      <c r="I27" s="317"/>
      <c r="J27" s="318"/>
    </row>
    <row r="28" spans="2:10">
      <c r="B28" s="316"/>
      <c r="C28" s="317"/>
      <c r="D28" s="317"/>
      <c r="E28" s="317"/>
      <c r="F28" s="317"/>
      <c r="G28" s="317"/>
      <c r="H28" s="317"/>
      <c r="I28" s="317"/>
      <c r="J28" s="318"/>
    </row>
    <row r="29" spans="2:10">
      <c r="B29" s="316"/>
      <c r="C29" s="317"/>
      <c r="D29" s="317"/>
      <c r="E29" s="317"/>
      <c r="F29" s="317"/>
      <c r="G29" s="317"/>
      <c r="H29" s="317"/>
      <c r="I29" s="317"/>
      <c r="J29" s="318"/>
    </row>
    <row r="30" spans="2:10" ht="15.75" thickBot="1">
      <c r="B30" s="319"/>
      <c r="C30" s="320"/>
      <c r="D30" s="320"/>
      <c r="E30" s="320"/>
      <c r="F30" s="320"/>
      <c r="G30" s="320"/>
      <c r="H30" s="320"/>
      <c r="I30" s="320"/>
      <c r="J30" s="32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topLeftCell="B1" zoomScale="90" zoomScaleNormal="90" workbookViewId="0">
      <selection activeCell="D16" sqref="D16"/>
    </sheetView>
  </sheetViews>
  <sheetFormatPr baseColWidth="10" defaultColWidth="10.42578125" defaultRowHeight="14.25"/>
  <cols>
    <col min="1" max="1" width="53.28515625" style="248" customWidth="1"/>
    <col min="2" max="2" width="15.42578125" style="249" customWidth="1"/>
    <col min="3" max="3" width="72.140625" style="216" customWidth="1"/>
    <col min="4" max="4" width="24.140625" style="249" customWidth="1"/>
    <col min="5" max="5" width="55.85546875" style="216" customWidth="1"/>
    <col min="6" max="6" width="4.7109375" style="216" customWidth="1"/>
    <col min="7" max="16384" width="10.42578125" style="216"/>
  </cols>
  <sheetData>
    <row r="1" spans="1:8" ht="80.099999999999994" customHeight="1">
      <c r="A1" s="214"/>
      <c r="B1" s="326" t="s">
        <v>24</v>
      </c>
      <c r="C1" s="326"/>
      <c r="D1" s="326"/>
      <c r="E1" s="214"/>
      <c r="F1" s="215"/>
      <c r="G1" s="215"/>
      <c r="H1" s="215"/>
    </row>
    <row r="2" spans="1:8" ht="54.75" customHeight="1">
      <c r="A2" s="217" t="s">
        <v>25</v>
      </c>
      <c r="B2" s="327" t="s">
        <v>506</v>
      </c>
      <c r="C2" s="328"/>
      <c r="D2" s="218" t="s">
        <v>26</v>
      </c>
      <c r="E2" s="219" t="s">
        <v>3</v>
      </c>
    </row>
    <row r="3" spans="1:8" ht="16.7" customHeight="1">
      <c r="A3" s="220"/>
      <c r="B3" s="221"/>
      <c r="C3" s="221"/>
      <c r="D3" s="222"/>
      <c r="E3" s="221"/>
    </row>
    <row r="4" spans="1:8" ht="54.75" customHeight="1">
      <c r="A4" s="217" t="s">
        <v>27</v>
      </c>
      <c r="B4" s="329" t="s">
        <v>506</v>
      </c>
      <c r="C4" s="330"/>
      <c r="D4" s="330"/>
      <c r="E4" s="330"/>
    </row>
    <row r="5" spans="1:8" ht="13.35" customHeight="1">
      <c r="A5" s="223"/>
      <c r="B5" s="224"/>
      <c r="D5" s="222"/>
      <c r="E5" s="222"/>
    </row>
    <row r="6" spans="1:8" ht="21" customHeight="1">
      <c r="A6" s="331" t="s">
        <v>28</v>
      </c>
      <c r="B6" s="332" t="s">
        <v>29</v>
      </c>
      <c r="C6" s="332"/>
      <c r="D6" s="332" t="s">
        <v>30</v>
      </c>
      <c r="E6" s="332"/>
    </row>
    <row r="7" spans="1:8" ht="115.5" customHeight="1">
      <c r="A7" s="331"/>
      <c r="B7" s="333" t="s">
        <v>31</v>
      </c>
      <c r="C7" s="334"/>
      <c r="D7" s="335" t="s">
        <v>32</v>
      </c>
      <c r="E7" s="335"/>
    </row>
    <row r="8" spans="1:8" ht="21" customHeight="1">
      <c r="A8" s="223"/>
      <c r="B8" s="224"/>
      <c r="D8" s="222"/>
      <c r="E8" s="222"/>
    </row>
    <row r="9" spans="1:8" ht="20.100000000000001" customHeight="1">
      <c r="A9" s="336" t="s">
        <v>33</v>
      </c>
      <c r="B9" s="336"/>
      <c r="C9" s="336"/>
      <c r="D9" s="336"/>
      <c r="E9" s="336"/>
    </row>
    <row r="10" spans="1:8" ht="20.100000000000001" customHeight="1">
      <c r="A10" s="225" t="s">
        <v>34</v>
      </c>
      <c r="B10" s="225" t="s">
        <v>35</v>
      </c>
      <c r="C10" s="225" t="s">
        <v>36</v>
      </c>
      <c r="D10" s="225" t="s">
        <v>37</v>
      </c>
      <c r="E10" s="225" t="s">
        <v>38</v>
      </c>
    </row>
    <row r="11" spans="1:8" s="229" customFormat="1" ht="118.5" customHeight="1">
      <c r="A11" s="337" t="s">
        <v>39</v>
      </c>
      <c r="B11" s="226">
        <v>1</v>
      </c>
      <c r="C11" s="227" t="s">
        <v>40</v>
      </c>
      <c r="D11" s="228">
        <v>1</v>
      </c>
      <c r="E11" s="227" t="s">
        <v>41</v>
      </c>
    </row>
    <row r="12" spans="1:8" s="229" customFormat="1" ht="113.25" customHeight="1">
      <c r="A12" s="337"/>
      <c r="B12" s="226">
        <v>2</v>
      </c>
      <c r="C12" s="227" t="s">
        <v>42</v>
      </c>
      <c r="D12" s="228"/>
      <c r="E12" s="227"/>
    </row>
    <row r="13" spans="1:8" ht="80.099999999999994" customHeight="1">
      <c r="A13" s="338" t="s">
        <v>43</v>
      </c>
      <c r="B13" s="230">
        <v>3</v>
      </c>
      <c r="C13" s="231" t="s">
        <v>44</v>
      </c>
      <c r="D13" s="230">
        <v>2</v>
      </c>
      <c r="E13" s="231" t="s">
        <v>45</v>
      </c>
    </row>
    <row r="14" spans="1:8" ht="80.099999999999994" customHeight="1">
      <c r="A14" s="338"/>
      <c r="B14" s="230">
        <v>4</v>
      </c>
      <c r="C14" s="231" t="s">
        <v>46</v>
      </c>
      <c r="D14" s="230"/>
      <c r="E14" s="231"/>
    </row>
    <row r="15" spans="1:8" ht="80.099999999999994" customHeight="1">
      <c r="A15" s="338"/>
      <c r="B15" s="230">
        <v>5</v>
      </c>
      <c r="C15" s="231" t="s">
        <v>47</v>
      </c>
      <c r="D15" s="230"/>
      <c r="E15" s="231"/>
    </row>
    <row r="16" spans="1:8" ht="80.099999999999994" customHeight="1">
      <c r="A16" s="324" t="s">
        <v>48</v>
      </c>
      <c r="B16" s="230">
        <v>6</v>
      </c>
      <c r="C16" s="231" t="s">
        <v>49</v>
      </c>
      <c r="D16" s="230">
        <v>3</v>
      </c>
      <c r="E16" s="227" t="s">
        <v>50</v>
      </c>
    </row>
    <row r="17" spans="1:10" ht="80.099999999999994" customHeight="1">
      <c r="A17" s="324"/>
      <c r="B17" s="230">
        <v>7</v>
      </c>
      <c r="C17" s="231" t="s">
        <v>51</v>
      </c>
      <c r="D17" s="230">
        <v>4</v>
      </c>
      <c r="E17" s="227" t="s">
        <v>52</v>
      </c>
    </row>
    <row r="18" spans="1:10" ht="80.099999999999994" customHeight="1">
      <c r="A18" s="324"/>
      <c r="B18" s="230">
        <v>8</v>
      </c>
      <c r="C18" s="231" t="s">
        <v>53</v>
      </c>
      <c r="D18" s="230"/>
      <c r="E18" s="232"/>
    </row>
    <row r="19" spans="1:10" ht="80.099999999999994" customHeight="1">
      <c r="A19" s="324"/>
      <c r="B19" s="230">
        <v>9</v>
      </c>
      <c r="C19" s="231" t="s">
        <v>54</v>
      </c>
      <c r="D19" s="230"/>
      <c r="E19" s="231"/>
    </row>
    <row r="20" spans="1:10" ht="80.099999999999994" customHeight="1">
      <c r="A20" s="324"/>
      <c r="B20" s="230">
        <v>10</v>
      </c>
      <c r="C20" s="231" t="s">
        <v>55</v>
      </c>
      <c r="D20" s="230"/>
      <c r="E20" s="227"/>
      <c r="J20" s="233"/>
    </row>
    <row r="21" spans="1:10" ht="80.099999999999994" customHeight="1">
      <c r="A21" s="324"/>
      <c r="B21" s="230">
        <v>11</v>
      </c>
      <c r="C21" s="231" t="s">
        <v>56</v>
      </c>
      <c r="D21" s="230"/>
      <c r="E21" s="231"/>
      <c r="J21" s="233"/>
    </row>
    <row r="22" spans="1:10" ht="80.099999999999994" customHeight="1">
      <c r="A22" s="324"/>
      <c r="B22" s="230">
        <v>12</v>
      </c>
      <c r="C22" s="231" t="s">
        <v>57</v>
      </c>
      <c r="D22" s="230"/>
      <c r="E22" s="231"/>
      <c r="J22" s="233"/>
    </row>
    <row r="23" spans="1:10" ht="80.099999999999994" customHeight="1">
      <c r="A23" s="324" t="s">
        <v>58</v>
      </c>
      <c r="B23" s="230">
        <v>13</v>
      </c>
      <c r="C23" s="227" t="s">
        <v>59</v>
      </c>
      <c r="D23" s="226">
        <v>5</v>
      </c>
      <c r="E23" s="227" t="s">
        <v>60</v>
      </c>
    </row>
    <row r="24" spans="1:10" ht="80.099999999999994" customHeight="1">
      <c r="A24" s="324"/>
      <c r="B24" s="230">
        <v>14</v>
      </c>
      <c r="C24" s="227" t="s">
        <v>61</v>
      </c>
      <c r="D24" s="226">
        <v>6</v>
      </c>
      <c r="E24" s="227" t="s">
        <v>62</v>
      </c>
    </row>
    <row r="25" spans="1:10" ht="80.099999999999994" customHeight="1">
      <c r="A25" s="324"/>
      <c r="B25" s="230">
        <v>15</v>
      </c>
      <c r="C25" s="227" t="s">
        <v>63</v>
      </c>
      <c r="D25" s="226">
        <v>7</v>
      </c>
      <c r="E25" s="227" t="s">
        <v>64</v>
      </c>
    </row>
    <row r="26" spans="1:10" ht="80.099999999999994" customHeight="1">
      <c r="A26" s="324"/>
      <c r="B26" s="230">
        <v>16</v>
      </c>
      <c r="C26" s="227" t="s">
        <v>65</v>
      </c>
      <c r="D26" s="226"/>
      <c r="E26" s="227"/>
    </row>
    <row r="27" spans="1:10" ht="174.6" customHeight="1">
      <c r="A27" s="234" t="s">
        <v>66</v>
      </c>
      <c r="B27" s="230">
        <v>17</v>
      </c>
      <c r="C27" s="227" t="s">
        <v>67</v>
      </c>
      <c r="D27" s="226">
        <v>8</v>
      </c>
      <c r="E27" s="227" t="s">
        <v>68</v>
      </c>
    </row>
    <row r="28" spans="1:10" ht="48.75" customHeight="1">
      <c r="A28" s="324" t="s">
        <v>69</v>
      </c>
      <c r="B28" s="230">
        <v>18</v>
      </c>
      <c r="C28" s="235" t="s">
        <v>70</v>
      </c>
      <c r="D28" s="230"/>
      <c r="E28" s="231"/>
    </row>
    <row r="29" spans="1:10" ht="87" customHeight="1">
      <c r="A29" s="324"/>
      <c r="B29" s="230">
        <v>19</v>
      </c>
      <c r="C29" s="235" t="s">
        <v>71</v>
      </c>
      <c r="D29" s="230"/>
      <c r="E29" s="231"/>
    </row>
    <row r="30" spans="1:10" ht="20.100000000000001" customHeight="1">
      <c r="A30" s="336" t="s">
        <v>72</v>
      </c>
      <c r="B30" s="336"/>
      <c r="C30" s="336"/>
      <c r="D30" s="336"/>
      <c r="E30" s="336"/>
    </row>
    <row r="31" spans="1:10" ht="20.100000000000001" customHeight="1">
      <c r="A31" s="225" t="s">
        <v>34</v>
      </c>
      <c r="B31" s="225" t="s">
        <v>35</v>
      </c>
      <c r="C31" s="225" t="s">
        <v>73</v>
      </c>
      <c r="D31" s="225" t="s">
        <v>37</v>
      </c>
      <c r="E31" s="225" t="s">
        <v>74</v>
      </c>
    </row>
    <row r="32" spans="1:10" ht="98.45" customHeight="1">
      <c r="A32" s="324" t="s">
        <v>75</v>
      </c>
      <c r="B32" s="226">
        <v>1</v>
      </c>
      <c r="C32" s="227" t="s">
        <v>76</v>
      </c>
      <c r="D32" s="226">
        <v>1</v>
      </c>
      <c r="E32" s="227" t="s">
        <v>77</v>
      </c>
    </row>
    <row r="33" spans="1:5" ht="81" customHeight="1">
      <c r="A33" s="324"/>
      <c r="B33" s="226">
        <v>2</v>
      </c>
      <c r="C33" s="227" t="s">
        <v>78</v>
      </c>
      <c r="D33" s="226">
        <v>2</v>
      </c>
      <c r="E33" s="227" t="s">
        <v>79</v>
      </c>
    </row>
    <row r="34" spans="1:5" ht="92.1" customHeight="1">
      <c r="A34" s="324"/>
      <c r="B34" s="226"/>
      <c r="C34" s="227"/>
      <c r="D34" s="226">
        <v>3</v>
      </c>
      <c r="E34" s="227" t="s">
        <v>80</v>
      </c>
    </row>
    <row r="35" spans="1:5" ht="68.25" customHeight="1">
      <c r="A35" s="324"/>
      <c r="B35" s="226"/>
      <c r="C35" s="227"/>
      <c r="D35" s="226">
        <v>4</v>
      </c>
      <c r="E35" s="227" t="s">
        <v>81</v>
      </c>
    </row>
    <row r="36" spans="1:5" ht="68.25" customHeight="1">
      <c r="A36" s="324"/>
      <c r="B36" s="226"/>
      <c r="C36" s="229"/>
      <c r="D36" s="226">
        <v>5</v>
      </c>
      <c r="E36" s="227" t="s">
        <v>82</v>
      </c>
    </row>
    <row r="37" spans="1:5" ht="41.45" customHeight="1">
      <c r="A37" s="324"/>
      <c r="B37" s="226"/>
      <c r="C37" s="235"/>
      <c r="D37" s="226">
        <v>6</v>
      </c>
      <c r="E37" s="227" t="s">
        <v>83</v>
      </c>
    </row>
    <row r="38" spans="1:5" ht="49.5" customHeight="1">
      <c r="A38" s="324"/>
      <c r="B38" s="226"/>
      <c r="C38" s="235"/>
      <c r="D38" s="226">
        <v>7</v>
      </c>
      <c r="E38" s="235" t="s">
        <v>84</v>
      </c>
    </row>
    <row r="39" spans="1:5" ht="49.5" customHeight="1">
      <c r="A39" s="324" t="s">
        <v>85</v>
      </c>
      <c r="B39" s="226">
        <v>3</v>
      </c>
      <c r="C39" s="235" t="s">
        <v>86</v>
      </c>
      <c r="D39" s="226">
        <v>8</v>
      </c>
      <c r="E39" s="235" t="s">
        <v>87</v>
      </c>
    </row>
    <row r="40" spans="1:5" ht="49.5" customHeight="1">
      <c r="A40" s="324"/>
      <c r="B40" s="226"/>
      <c r="C40" s="235"/>
      <c r="D40" s="226">
        <v>9</v>
      </c>
      <c r="E40" s="235" t="s">
        <v>88</v>
      </c>
    </row>
    <row r="41" spans="1:5" s="236" customFormat="1" ht="68.25" customHeight="1">
      <c r="A41" s="324"/>
      <c r="B41" s="226"/>
      <c r="C41" s="235"/>
      <c r="D41" s="226">
        <v>10</v>
      </c>
      <c r="E41" s="235" t="s">
        <v>89</v>
      </c>
    </row>
    <row r="42" spans="1:5" s="236" customFormat="1" ht="78.75" customHeight="1">
      <c r="A42" s="324"/>
      <c r="B42" s="226"/>
      <c r="C42" s="237"/>
      <c r="D42" s="226">
        <v>11</v>
      </c>
      <c r="E42" s="235" t="s">
        <v>90</v>
      </c>
    </row>
    <row r="43" spans="1:5" s="236" customFormat="1" ht="42.75">
      <c r="A43" s="324" t="s">
        <v>91</v>
      </c>
      <c r="B43" s="226">
        <v>4</v>
      </c>
      <c r="C43" s="227" t="s">
        <v>92</v>
      </c>
      <c r="D43" s="226">
        <v>12</v>
      </c>
      <c r="E43" s="238" t="s">
        <v>93</v>
      </c>
    </row>
    <row r="44" spans="1:5" s="236" customFormat="1" ht="55.5" customHeight="1">
      <c r="A44" s="324"/>
      <c r="B44" s="226">
        <v>5</v>
      </c>
      <c r="C44" s="227" t="s">
        <v>94</v>
      </c>
      <c r="D44" s="226"/>
      <c r="E44" s="227"/>
    </row>
    <row r="45" spans="1:5" s="236" customFormat="1" ht="42.75">
      <c r="A45" s="324"/>
      <c r="B45" s="226">
        <v>6</v>
      </c>
      <c r="C45" s="227" t="s">
        <v>95</v>
      </c>
      <c r="D45" s="226">
        <v>13</v>
      </c>
      <c r="E45" s="227" t="s">
        <v>96</v>
      </c>
    </row>
    <row r="46" spans="1:5" s="236" customFormat="1" ht="61.5" customHeight="1">
      <c r="A46" s="324"/>
      <c r="B46" s="226">
        <v>7</v>
      </c>
      <c r="C46" s="227" t="s">
        <v>97</v>
      </c>
      <c r="D46" s="226">
        <v>14</v>
      </c>
      <c r="E46" s="227" t="s">
        <v>98</v>
      </c>
    </row>
    <row r="47" spans="1:5" ht="71.25" customHeight="1">
      <c r="A47" s="324"/>
      <c r="B47" s="226">
        <v>8</v>
      </c>
      <c r="C47" s="238" t="s">
        <v>99</v>
      </c>
      <c r="D47" s="226">
        <v>15</v>
      </c>
      <c r="E47" s="227" t="s">
        <v>100</v>
      </c>
    </row>
    <row r="48" spans="1:5" ht="105" customHeight="1">
      <c r="A48" s="324"/>
      <c r="B48" s="226">
        <v>9</v>
      </c>
      <c r="C48" s="227" t="s">
        <v>101</v>
      </c>
      <c r="D48" s="226">
        <v>16</v>
      </c>
      <c r="E48" s="227" t="s">
        <v>102</v>
      </c>
    </row>
    <row r="49" spans="1:5" ht="75.599999999999994" customHeight="1">
      <c r="A49" s="324" t="s">
        <v>103</v>
      </c>
      <c r="B49" s="226">
        <v>10</v>
      </c>
      <c r="C49" s="227" t="s">
        <v>104</v>
      </c>
      <c r="D49" s="226">
        <v>17</v>
      </c>
      <c r="E49" s="227" t="s">
        <v>105</v>
      </c>
    </row>
    <row r="50" spans="1:5" ht="62.45" customHeight="1">
      <c r="A50" s="324"/>
      <c r="B50" s="226">
        <v>11</v>
      </c>
      <c r="C50" s="227" t="s">
        <v>106</v>
      </c>
      <c r="D50" s="228">
        <v>18</v>
      </c>
      <c r="E50" s="227" t="s">
        <v>107</v>
      </c>
    </row>
    <row r="51" spans="1:5" ht="28.5">
      <c r="A51" s="324"/>
      <c r="B51" s="226">
        <v>12</v>
      </c>
      <c r="C51" s="227" t="s">
        <v>108</v>
      </c>
      <c r="D51" s="228">
        <v>19</v>
      </c>
      <c r="E51" s="227" t="s">
        <v>109</v>
      </c>
    </row>
    <row r="52" spans="1:5" ht="57">
      <c r="A52" s="324" t="s">
        <v>110</v>
      </c>
      <c r="B52" s="226">
        <v>13</v>
      </c>
      <c r="C52" s="227" t="s">
        <v>111</v>
      </c>
      <c r="D52" s="228">
        <v>20</v>
      </c>
      <c r="E52" s="238" t="s">
        <v>112</v>
      </c>
    </row>
    <row r="53" spans="1:5" ht="28.5">
      <c r="A53" s="324"/>
      <c r="B53" s="226">
        <v>14</v>
      </c>
      <c r="C53" s="227" t="s">
        <v>113</v>
      </c>
      <c r="D53" s="228">
        <v>21</v>
      </c>
      <c r="E53" s="238" t="s">
        <v>114</v>
      </c>
    </row>
    <row r="54" spans="1:5" ht="71.25">
      <c r="A54" s="324"/>
      <c r="B54" s="226">
        <v>15</v>
      </c>
      <c r="C54" s="227" t="s">
        <v>115</v>
      </c>
      <c r="D54" s="228"/>
      <c r="E54" s="238"/>
    </row>
    <row r="55" spans="1:5" ht="28.5">
      <c r="A55" s="324"/>
      <c r="B55" s="226">
        <v>16</v>
      </c>
      <c r="C55" s="227" t="s">
        <v>116</v>
      </c>
      <c r="D55" s="228"/>
      <c r="E55" s="238"/>
    </row>
    <row r="56" spans="1:5">
      <c r="A56" s="324"/>
      <c r="B56" s="226">
        <v>17</v>
      </c>
      <c r="C56" s="227" t="s">
        <v>117</v>
      </c>
      <c r="D56" s="228"/>
      <c r="E56" s="238"/>
    </row>
    <row r="57" spans="1:5" ht="28.5">
      <c r="A57" s="324"/>
      <c r="B57" s="226">
        <v>18</v>
      </c>
      <c r="C57" s="227" t="s">
        <v>118</v>
      </c>
      <c r="D57" s="228"/>
      <c r="E57" s="238"/>
    </row>
    <row r="58" spans="1:5">
      <c r="A58" s="324"/>
      <c r="B58" s="226">
        <v>19</v>
      </c>
      <c r="C58" s="227" t="s">
        <v>119</v>
      </c>
      <c r="D58" s="228"/>
      <c r="E58" s="238"/>
    </row>
    <row r="59" spans="1:5" ht="28.5">
      <c r="A59" s="324"/>
      <c r="B59" s="226">
        <v>20</v>
      </c>
      <c r="C59" s="227" t="s">
        <v>120</v>
      </c>
      <c r="D59" s="228"/>
      <c r="E59" s="238"/>
    </row>
    <row r="60" spans="1:5" ht="28.5">
      <c r="A60" s="324"/>
      <c r="B60" s="226">
        <v>21</v>
      </c>
      <c r="C60" s="227" t="s">
        <v>121</v>
      </c>
      <c r="D60" s="228"/>
      <c r="E60" s="238"/>
    </row>
    <row r="61" spans="1:5">
      <c r="A61" s="324"/>
      <c r="B61" s="226">
        <v>22</v>
      </c>
      <c r="C61" s="227" t="s">
        <v>122</v>
      </c>
      <c r="D61" s="228"/>
      <c r="E61" s="239"/>
    </row>
    <row r="62" spans="1:5" ht="42.75">
      <c r="A62" s="324" t="s">
        <v>123</v>
      </c>
      <c r="B62" s="226">
        <v>23</v>
      </c>
      <c r="C62" s="227" t="s">
        <v>124</v>
      </c>
      <c r="D62" s="228">
        <v>22</v>
      </c>
      <c r="E62" s="238" t="s">
        <v>125</v>
      </c>
    </row>
    <row r="63" spans="1:5" ht="42.75">
      <c r="A63" s="324"/>
      <c r="B63" s="226">
        <v>24</v>
      </c>
      <c r="C63" s="227" t="s">
        <v>126</v>
      </c>
      <c r="D63" s="228">
        <v>23</v>
      </c>
      <c r="E63" s="227" t="s">
        <v>127</v>
      </c>
    </row>
    <row r="64" spans="1:5">
      <c r="A64" s="324"/>
      <c r="B64" s="226">
        <v>25</v>
      </c>
      <c r="C64" s="227" t="s">
        <v>128</v>
      </c>
      <c r="D64" s="228"/>
      <c r="E64" s="238"/>
    </row>
    <row r="65" spans="1:10" ht="42.75">
      <c r="A65" s="322" t="s">
        <v>129</v>
      </c>
      <c r="B65" s="226">
        <v>26</v>
      </c>
      <c r="C65" s="227" t="s">
        <v>130</v>
      </c>
      <c r="D65" s="228">
        <v>24</v>
      </c>
      <c r="E65" s="238" t="s">
        <v>131</v>
      </c>
    </row>
    <row r="66" spans="1:10" ht="45" customHeight="1">
      <c r="A66" s="325"/>
      <c r="B66" s="226"/>
      <c r="C66" s="227"/>
      <c r="D66" s="228"/>
      <c r="E66" s="228"/>
    </row>
    <row r="67" spans="1:10" ht="77.099999999999994" customHeight="1">
      <c r="A67" s="324" t="s">
        <v>132</v>
      </c>
      <c r="B67" s="226">
        <v>27</v>
      </c>
      <c r="C67" s="227" t="s">
        <v>133</v>
      </c>
      <c r="D67" s="228">
        <v>25</v>
      </c>
      <c r="E67" s="227" t="s">
        <v>134</v>
      </c>
    </row>
    <row r="68" spans="1:10" ht="15.95" customHeight="1">
      <c r="A68" s="324"/>
      <c r="B68" s="226"/>
      <c r="C68" s="227"/>
      <c r="D68" s="228">
        <v>26</v>
      </c>
      <c r="E68" s="227" t="s">
        <v>135</v>
      </c>
    </row>
    <row r="69" spans="1:10" ht="50.1" customHeight="1">
      <c r="A69" s="324" t="s">
        <v>136</v>
      </c>
      <c r="B69" s="226">
        <v>28</v>
      </c>
      <c r="C69" s="238" t="s">
        <v>137</v>
      </c>
      <c r="D69" s="228">
        <v>27</v>
      </c>
      <c r="E69" s="238" t="s">
        <v>138</v>
      </c>
    </row>
    <row r="70" spans="1:10" ht="50.1" customHeight="1">
      <c r="A70" s="324"/>
      <c r="B70" s="226">
        <v>29</v>
      </c>
      <c r="C70" s="238" t="s">
        <v>139</v>
      </c>
      <c r="D70" s="228">
        <v>28</v>
      </c>
      <c r="E70" s="238" t="s">
        <v>140</v>
      </c>
    </row>
    <row r="71" spans="1:10" ht="50.1" customHeight="1">
      <c r="A71" s="324"/>
      <c r="B71" s="226"/>
      <c r="C71" s="229"/>
      <c r="D71" s="228">
        <v>29</v>
      </c>
      <c r="E71" s="238" t="s">
        <v>141</v>
      </c>
    </row>
    <row r="72" spans="1:10" ht="50.1" customHeight="1">
      <c r="A72" s="324"/>
      <c r="B72" s="226"/>
      <c r="C72" s="240"/>
      <c r="D72" s="228">
        <v>30</v>
      </c>
      <c r="E72" s="238" t="s">
        <v>142</v>
      </c>
    </row>
    <row r="73" spans="1:10" ht="50.1" customHeight="1">
      <c r="A73" s="324"/>
      <c r="B73" s="226"/>
      <c r="C73" s="238"/>
      <c r="D73" s="228">
        <v>31</v>
      </c>
      <c r="E73" s="238" t="s">
        <v>143</v>
      </c>
    </row>
    <row r="74" spans="1:10" ht="50.1" customHeight="1">
      <c r="A74" s="324"/>
      <c r="B74" s="226"/>
      <c r="C74" s="238"/>
      <c r="D74" s="228">
        <v>32</v>
      </c>
      <c r="E74" s="238" t="s">
        <v>144</v>
      </c>
    </row>
    <row r="75" spans="1:10" ht="50.1" customHeight="1">
      <c r="A75" s="324"/>
      <c r="B75" s="226"/>
      <c r="C75" s="238"/>
      <c r="D75" s="228">
        <v>33</v>
      </c>
      <c r="E75" s="240" t="s">
        <v>145</v>
      </c>
    </row>
    <row r="76" spans="1:10" ht="39.950000000000003" customHeight="1">
      <c r="A76" s="324"/>
      <c r="B76" s="226"/>
      <c r="C76" s="228"/>
      <c r="D76" s="228">
        <v>34</v>
      </c>
      <c r="E76" s="238" t="s">
        <v>146</v>
      </c>
    </row>
    <row r="77" spans="1:10" ht="39.950000000000003" customHeight="1">
      <c r="A77" s="322" t="s">
        <v>147</v>
      </c>
      <c r="B77" s="226">
        <v>30</v>
      </c>
      <c r="C77" s="227" t="s">
        <v>148</v>
      </c>
      <c r="D77" s="228">
        <v>35</v>
      </c>
      <c r="E77" s="227" t="s">
        <v>149</v>
      </c>
    </row>
    <row r="78" spans="1:10" ht="72" customHeight="1">
      <c r="A78" s="323"/>
      <c r="B78" s="226">
        <v>31</v>
      </c>
      <c r="C78" s="227" t="s">
        <v>150</v>
      </c>
      <c r="D78" s="228">
        <v>36</v>
      </c>
      <c r="E78" s="227" t="s">
        <v>151</v>
      </c>
    </row>
    <row r="79" spans="1:10" ht="72" customHeight="1">
      <c r="A79" s="323"/>
      <c r="B79" s="226">
        <v>32</v>
      </c>
      <c r="C79" s="227" t="s">
        <v>152</v>
      </c>
      <c r="D79" s="241">
        <v>37</v>
      </c>
      <c r="E79" s="227" t="s">
        <v>153</v>
      </c>
    </row>
    <row r="80" spans="1:10" ht="72" customHeight="1">
      <c r="A80" s="323"/>
      <c r="B80" s="226">
        <v>33</v>
      </c>
      <c r="C80" s="227" t="s">
        <v>154</v>
      </c>
      <c r="D80" s="241">
        <v>38</v>
      </c>
      <c r="E80" s="227" t="s">
        <v>155</v>
      </c>
      <c r="J80" s="216" t="s">
        <v>32</v>
      </c>
    </row>
    <row r="81" spans="1:5" ht="72" customHeight="1">
      <c r="A81" s="323"/>
      <c r="B81" s="242">
        <v>34</v>
      </c>
      <c r="C81" s="243" t="s">
        <v>156</v>
      </c>
      <c r="D81" s="244">
        <v>39</v>
      </c>
      <c r="E81" s="243" t="s">
        <v>157</v>
      </c>
    </row>
    <row r="82" spans="1:5" ht="72" customHeight="1">
      <c r="A82" s="245"/>
      <c r="B82" s="246"/>
      <c r="C82" s="247"/>
      <c r="D82" s="246"/>
      <c r="E82" s="247"/>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88.5" customHeight="1">
      <c r="A1" s="250"/>
      <c r="B1" s="339" t="s">
        <v>158</v>
      </c>
      <c r="C1" s="339"/>
      <c r="D1" s="339"/>
      <c r="E1" s="339"/>
      <c r="F1" s="250"/>
    </row>
    <row r="2" spans="1:6" ht="22.5" customHeight="1">
      <c r="A2" s="342" t="s">
        <v>159</v>
      </c>
      <c r="B2" s="342"/>
      <c r="C2" s="342"/>
      <c r="D2" s="342"/>
      <c r="E2" s="342"/>
      <c r="F2" s="342"/>
    </row>
    <row r="3" spans="1:6">
      <c r="A3" s="340" t="s">
        <v>160</v>
      </c>
      <c r="B3" s="341" t="s">
        <v>161</v>
      </c>
      <c r="C3" s="341"/>
      <c r="D3" s="341"/>
      <c r="E3" s="341"/>
      <c r="F3" s="252" t="s">
        <v>162</v>
      </c>
    </row>
    <row r="4" spans="1:6">
      <c r="A4" s="340"/>
      <c r="B4" s="253" t="s">
        <v>163</v>
      </c>
      <c r="C4" s="253" t="s">
        <v>164</v>
      </c>
      <c r="D4" s="253" t="s">
        <v>165</v>
      </c>
      <c r="E4" s="253" t="s">
        <v>166</v>
      </c>
      <c r="F4" s="254"/>
    </row>
    <row r="5" spans="1:6" ht="28.5" customHeight="1">
      <c r="A5" s="255" t="s">
        <v>167</v>
      </c>
      <c r="B5" s="256"/>
      <c r="C5" s="257"/>
      <c r="D5" s="257">
        <v>8.9</v>
      </c>
      <c r="E5" s="257">
        <v>13.16</v>
      </c>
      <c r="F5" s="258" t="s">
        <v>168</v>
      </c>
    </row>
    <row r="6" spans="1:6" ht="46.5" customHeight="1">
      <c r="A6" s="259" t="s">
        <v>169</v>
      </c>
      <c r="B6" s="256"/>
      <c r="C6" s="257"/>
      <c r="D6" s="257">
        <v>11</v>
      </c>
      <c r="E6" s="257" t="s">
        <v>170</v>
      </c>
      <c r="F6" s="258" t="s">
        <v>168</v>
      </c>
    </row>
    <row r="7" spans="1:6" ht="30">
      <c r="A7" s="259" t="s">
        <v>171</v>
      </c>
      <c r="B7" s="260"/>
      <c r="C7" s="261"/>
      <c r="D7" s="261">
        <v>1</v>
      </c>
      <c r="E7" s="261" t="s">
        <v>172</v>
      </c>
      <c r="F7" s="258" t="s">
        <v>168</v>
      </c>
    </row>
    <row r="8" spans="1:6" ht="64.5" customHeight="1">
      <c r="A8" s="262" t="s">
        <v>173</v>
      </c>
      <c r="B8" s="260">
        <v>16</v>
      </c>
      <c r="C8" s="261">
        <v>3.4</v>
      </c>
      <c r="D8" s="261" t="s">
        <v>174</v>
      </c>
      <c r="E8" s="261" t="s">
        <v>175</v>
      </c>
      <c r="F8" s="258" t="s">
        <v>168</v>
      </c>
    </row>
    <row r="9" spans="1:6" ht="63" customHeight="1">
      <c r="A9" s="262" t="s">
        <v>176</v>
      </c>
      <c r="B9" s="260" t="s">
        <v>177</v>
      </c>
      <c r="C9" s="260">
        <v>7</v>
      </c>
      <c r="D9" s="257" t="s">
        <v>178</v>
      </c>
      <c r="E9" s="257" t="s">
        <v>179</v>
      </c>
      <c r="F9" s="258" t="s">
        <v>168</v>
      </c>
    </row>
    <row r="10" spans="1:6" ht="52.5" customHeight="1">
      <c r="A10" s="259" t="s">
        <v>180</v>
      </c>
      <c r="B10" s="256"/>
      <c r="C10" s="257"/>
      <c r="D10" s="257" t="s">
        <v>181</v>
      </c>
      <c r="E10" s="257">
        <v>28</v>
      </c>
      <c r="F10" s="258" t="s">
        <v>168</v>
      </c>
    </row>
    <row r="11" spans="1:6" ht="58.5" customHeight="1">
      <c r="A11" s="263" t="s">
        <v>182</v>
      </c>
      <c r="B11" s="260"/>
      <c r="C11" s="261"/>
      <c r="D11" s="261" t="s">
        <v>183</v>
      </c>
      <c r="E11" s="261">
        <v>20.21</v>
      </c>
      <c r="F11" s="264" t="s">
        <v>168</v>
      </c>
    </row>
    <row r="12" spans="1:6" ht="40.5" customHeight="1">
      <c r="A12" s="263" t="s">
        <v>184</v>
      </c>
      <c r="B12" s="260"/>
      <c r="C12" s="261"/>
      <c r="D12" s="257" t="s">
        <v>185</v>
      </c>
      <c r="E12" s="261" t="s">
        <v>186</v>
      </c>
      <c r="F12" s="264" t="s">
        <v>168</v>
      </c>
    </row>
    <row r="13" spans="1:6" ht="41.25" customHeight="1">
      <c r="A13" s="263" t="s">
        <v>187</v>
      </c>
      <c r="B13" s="260">
        <v>2.17</v>
      </c>
      <c r="C13" s="261">
        <v>8</v>
      </c>
      <c r="D13" s="261">
        <v>1</v>
      </c>
      <c r="E13" s="261" t="s">
        <v>188</v>
      </c>
      <c r="F13" s="264" t="s">
        <v>189</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topLeftCell="B1" zoomScale="112" zoomScaleNormal="112" workbookViewId="0">
      <selection activeCell="H20" sqref="H20:I20"/>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2" t="s">
        <v>190</v>
      </c>
      <c r="C2" s="373"/>
      <c r="D2" s="373"/>
      <c r="E2" s="373"/>
      <c r="F2" s="373"/>
      <c r="G2" s="374"/>
    </row>
    <row r="3" spans="2:9" ht="15">
      <c r="B3" s="375" t="s">
        <v>191</v>
      </c>
      <c r="C3" s="376"/>
      <c r="D3" s="377"/>
      <c r="E3" s="377"/>
      <c r="F3" s="377"/>
      <c r="G3" s="378"/>
    </row>
    <row r="4" spans="2:9" ht="88.5" customHeight="1">
      <c r="B4" s="379" t="s">
        <v>192</v>
      </c>
      <c r="C4" s="380"/>
      <c r="D4" s="380"/>
      <c r="E4" s="380"/>
      <c r="F4" s="380"/>
      <c r="G4" s="381"/>
    </row>
    <row r="5" spans="2:9" ht="15">
      <c r="B5" s="122"/>
      <c r="C5" s="123"/>
      <c r="D5" s="124"/>
      <c r="E5" s="125"/>
      <c r="F5" s="125"/>
      <c r="G5" s="125"/>
    </row>
    <row r="6" spans="2:9" ht="16.5" customHeight="1">
      <c r="B6" s="382" t="s">
        <v>193</v>
      </c>
      <c r="C6" s="383"/>
      <c r="D6" s="383"/>
      <c r="E6" s="383"/>
      <c r="F6" s="383"/>
      <c r="G6" s="384"/>
    </row>
    <row r="7" spans="2:9" ht="76.5" customHeight="1">
      <c r="B7" s="382"/>
      <c r="C7" s="383"/>
      <c r="D7" s="383"/>
      <c r="E7" s="383"/>
      <c r="F7" s="383"/>
      <c r="G7" s="384"/>
    </row>
    <row r="8" spans="2:9" ht="15" thickBot="1">
      <c r="B8" s="188"/>
      <c r="C8" s="189"/>
      <c r="D8" s="189"/>
      <c r="E8" s="190"/>
      <c r="F8" s="191"/>
      <c r="G8" s="191"/>
    </row>
    <row r="9" spans="2:9">
      <c r="B9" s="192"/>
      <c r="C9" s="193" t="s">
        <v>194</v>
      </c>
      <c r="D9" s="368" t="s">
        <v>195</v>
      </c>
      <c r="E9" s="369"/>
      <c r="F9" s="370" t="s">
        <v>196</v>
      </c>
      <c r="G9" s="371"/>
    </row>
    <row r="10" spans="2:9" ht="15" customHeight="1">
      <c r="B10" s="194"/>
      <c r="C10" s="128">
        <v>5</v>
      </c>
      <c r="D10" s="387" t="s">
        <v>197</v>
      </c>
      <c r="E10" s="388"/>
      <c r="F10" s="351" t="s">
        <v>198</v>
      </c>
      <c r="G10" s="352"/>
      <c r="H10" s="344"/>
      <c r="I10" s="344"/>
    </row>
    <row r="11" spans="2:9">
      <c r="B11" s="194"/>
      <c r="C11" s="128">
        <v>5</v>
      </c>
      <c r="D11" s="387" t="s">
        <v>199</v>
      </c>
      <c r="E11" s="388"/>
      <c r="F11" s="351" t="s">
        <v>200</v>
      </c>
      <c r="G11" s="352"/>
      <c r="H11" s="344"/>
      <c r="I11" s="344"/>
    </row>
    <row r="12" spans="2:9">
      <c r="B12" s="194"/>
      <c r="C12" s="128">
        <v>5</v>
      </c>
      <c r="D12" s="387" t="s">
        <v>201</v>
      </c>
      <c r="E12" s="388"/>
      <c r="F12" s="351" t="s">
        <v>202</v>
      </c>
      <c r="G12" s="352"/>
      <c r="H12" s="344"/>
      <c r="I12" s="344"/>
    </row>
    <row r="13" spans="2:9" ht="27.75" customHeight="1">
      <c r="B13" s="194"/>
      <c r="C13" s="128">
        <v>5</v>
      </c>
      <c r="D13" s="387" t="s">
        <v>203</v>
      </c>
      <c r="E13" s="388"/>
      <c r="F13" s="351" t="s">
        <v>204</v>
      </c>
      <c r="G13" s="352"/>
      <c r="H13" s="344"/>
      <c r="I13" s="344"/>
    </row>
    <row r="14" spans="2:9">
      <c r="B14" s="194"/>
      <c r="C14" s="128">
        <v>5</v>
      </c>
      <c r="D14" s="387" t="s">
        <v>205</v>
      </c>
      <c r="E14" s="388"/>
      <c r="F14" s="351" t="s">
        <v>206</v>
      </c>
      <c r="G14" s="352"/>
      <c r="H14" s="344"/>
      <c r="I14" s="344"/>
    </row>
    <row r="15" spans="2:9" ht="41.25" customHeight="1">
      <c r="B15" s="194"/>
      <c r="C15" s="128">
        <v>5</v>
      </c>
      <c r="D15" s="387" t="s">
        <v>207</v>
      </c>
      <c r="E15" s="388"/>
      <c r="F15" s="351" t="s">
        <v>208</v>
      </c>
      <c r="G15" s="352"/>
      <c r="H15" s="344"/>
      <c r="I15" s="344"/>
    </row>
    <row r="16" spans="2:9" ht="41.25" customHeight="1">
      <c r="B16" s="194"/>
      <c r="C16" s="128">
        <v>5</v>
      </c>
      <c r="D16" s="385" t="s">
        <v>209</v>
      </c>
      <c r="E16" s="386"/>
      <c r="F16" s="351" t="s">
        <v>210</v>
      </c>
      <c r="G16" s="352"/>
      <c r="H16" s="344"/>
      <c r="I16" s="344"/>
    </row>
    <row r="17" spans="2:9" ht="51.75" customHeight="1">
      <c r="B17" s="194"/>
      <c r="C17" s="128">
        <v>5</v>
      </c>
      <c r="D17" s="386" t="s">
        <v>211</v>
      </c>
      <c r="E17" s="389"/>
      <c r="F17" s="351" t="s">
        <v>212</v>
      </c>
      <c r="G17" s="352"/>
      <c r="H17" s="344"/>
      <c r="I17" s="344"/>
    </row>
    <row r="18" spans="2:9" ht="51.75" customHeight="1">
      <c r="B18" s="194"/>
      <c r="C18" s="128">
        <v>5</v>
      </c>
      <c r="D18" s="385" t="s">
        <v>213</v>
      </c>
      <c r="E18" s="386"/>
      <c r="F18" s="351" t="s">
        <v>214</v>
      </c>
      <c r="G18" s="352"/>
      <c r="H18" s="344"/>
      <c r="I18" s="344"/>
    </row>
    <row r="19" spans="2:9" ht="51.75" customHeight="1">
      <c r="B19" s="194"/>
      <c r="C19" s="128">
        <v>5</v>
      </c>
      <c r="D19" s="129" t="s">
        <v>215</v>
      </c>
      <c r="E19" s="130"/>
      <c r="F19" s="351" t="s">
        <v>216</v>
      </c>
      <c r="G19" s="352"/>
      <c r="H19" s="344"/>
      <c r="I19" s="344"/>
    </row>
    <row r="20" spans="2:9" ht="51.75" customHeight="1">
      <c r="B20" s="194"/>
      <c r="C20" s="128">
        <v>5</v>
      </c>
      <c r="D20" s="129" t="s">
        <v>217</v>
      </c>
      <c r="E20" s="130"/>
      <c r="F20" s="351" t="s">
        <v>218</v>
      </c>
      <c r="G20" s="352"/>
      <c r="H20" s="344"/>
      <c r="I20" s="344"/>
    </row>
    <row r="21" spans="2:9" ht="66.75" customHeight="1">
      <c r="B21" s="194"/>
      <c r="C21" s="128">
        <v>5</v>
      </c>
      <c r="D21" s="385" t="s">
        <v>219</v>
      </c>
      <c r="E21" s="386"/>
      <c r="F21" s="351" t="s">
        <v>220</v>
      </c>
      <c r="G21" s="352"/>
      <c r="H21" s="344"/>
      <c r="I21" s="344"/>
    </row>
    <row r="22" spans="2:9" ht="36" customHeight="1">
      <c r="B22" s="194"/>
      <c r="C22" s="128">
        <v>5</v>
      </c>
      <c r="D22" s="398" t="s">
        <v>221</v>
      </c>
      <c r="E22" s="399"/>
      <c r="F22" s="351" t="s">
        <v>222</v>
      </c>
      <c r="G22" s="352"/>
      <c r="H22" s="350"/>
      <c r="I22" s="350"/>
    </row>
    <row r="23" spans="2:9" ht="26.25" customHeight="1">
      <c r="B23" s="194"/>
      <c r="C23" s="128">
        <v>5</v>
      </c>
      <c r="D23" s="353" t="s">
        <v>223</v>
      </c>
      <c r="E23" s="353"/>
      <c r="F23" s="354" t="s">
        <v>224</v>
      </c>
      <c r="G23" s="352"/>
      <c r="H23" s="344"/>
      <c r="I23" s="344"/>
    </row>
    <row r="24" spans="2:9" ht="26.25" customHeight="1">
      <c r="B24" s="194"/>
      <c r="C24" s="128">
        <v>5</v>
      </c>
      <c r="D24" s="353" t="s">
        <v>225</v>
      </c>
      <c r="E24" s="353"/>
      <c r="F24" s="354" t="s">
        <v>226</v>
      </c>
      <c r="G24" s="352"/>
      <c r="H24" s="344"/>
      <c r="I24" s="344"/>
    </row>
    <row r="25" spans="2:9" ht="26.25" customHeight="1">
      <c r="B25" s="194"/>
      <c r="C25" s="128">
        <v>5</v>
      </c>
      <c r="D25" s="390" t="s">
        <v>227</v>
      </c>
      <c r="E25" s="391"/>
      <c r="F25" s="354" t="s">
        <v>228</v>
      </c>
      <c r="G25" s="352"/>
      <c r="H25" s="344"/>
      <c r="I25" s="344"/>
    </row>
    <row r="26" spans="2:9" ht="27" customHeight="1">
      <c r="B26" s="195"/>
      <c r="C26" s="347" t="s">
        <v>229</v>
      </c>
      <c r="D26" s="348"/>
      <c r="E26" s="348"/>
      <c r="F26" s="348"/>
      <c r="G26" s="349"/>
    </row>
    <row r="27" spans="2:9" ht="27" customHeight="1">
      <c r="B27" s="395" t="s">
        <v>230</v>
      </c>
      <c r="C27" s="396"/>
      <c r="D27" s="396"/>
      <c r="E27" s="396"/>
      <c r="F27" s="396"/>
      <c r="G27" s="397"/>
    </row>
    <row r="28" spans="2:9" ht="10.5" customHeight="1">
      <c r="B28" s="196"/>
      <c r="D28" s="131"/>
      <c r="E28" s="132"/>
      <c r="F28" s="133"/>
      <c r="G28" s="133"/>
    </row>
    <row r="29" spans="2:9">
      <c r="B29" s="196"/>
      <c r="C29" s="197"/>
      <c r="D29" s="392" t="s">
        <v>195</v>
      </c>
      <c r="E29" s="392"/>
      <c r="F29" s="393" t="s">
        <v>196</v>
      </c>
      <c r="G29" s="394"/>
    </row>
    <row r="30" spans="2:9">
      <c r="B30" s="196"/>
      <c r="D30" s="355" t="s">
        <v>197</v>
      </c>
      <c r="E30" s="355"/>
      <c r="F30" s="356" t="s">
        <v>231</v>
      </c>
      <c r="G30" s="357"/>
      <c r="H30" s="344"/>
      <c r="I30" s="344"/>
    </row>
    <row r="31" spans="2:9">
      <c r="B31" s="196"/>
      <c r="D31" s="355" t="s">
        <v>199</v>
      </c>
      <c r="E31" s="355"/>
      <c r="F31" s="356" t="s">
        <v>232</v>
      </c>
      <c r="G31" s="357"/>
      <c r="H31" s="344"/>
      <c r="I31" s="344"/>
    </row>
    <row r="32" spans="2:9">
      <c r="B32" s="196"/>
      <c r="D32" s="355" t="s">
        <v>201</v>
      </c>
      <c r="E32" s="355"/>
      <c r="F32" s="356" t="s">
        <v>233</v>
      </c>
      <c r="G32" s="357"/>
      <c r="H32" s="344"/>
      <c r="I32" s="344"/>
    </row>
    <row r="33" spans="2:9">
      <c r="B33" s="196"/>
      <c r="D33" s="355" t="s">
        <v>203</v>
      </c>
      <c r="E33" s="355"/>
      <c r="F33" s="356" t="s">
        <v>234</v>
      </c>
      <c r="G33" s="357"/>
      <c r="H33" s="344"/>
      <c r="I33" s="344"/>
    </row>
    <row r="34" spans="2:9">
      <c r="B34" s="196"/>
      <c r="D34" s="355" t="s">
        <v>205</v>
      </c>
      <c r="E34" s="355"/>
      <c r="F34" s="356" t="s">
        <v>235</v>
      </c>
      <c r="G34" s="357"/>
      <c r="H34" s="344"/>
      <c r="I34" s="344"/>
    </row>
    <row r="35" spans="2:9" ht="40.9" customHeight="1">
      <c r="B35" s="196"/>
      <c r="D35" s="355" t="s">
        <v>236</v>
      </c>
      <c r="E35" s="355"/>
      <c r="F35" s="356" t="s">
        <v>237</v>
      </c>
      <c r="G35" s="357"/>
      <c r="H35" s="344"/>
      <c r="I35" s="344"/>
    </row>
    <row r="36" spans="2:9" ht="42" customHeight="1">
      <c r="B36" s="126"/>
      <c r="C36" s="127"/>
      <c r="D36" s="355" t="s">
        <v>238</v>
      </c>
      <c r="E36" s="355"/>
      <c r="F36" s="356" t="s">
        <v>239</v>
      </c>
      <c r="G36" s="357"/>
      <c r="H36" s="343"/>
      <c r="I36" s="343"/>
    </row>
    <row r="37" spans="2:9" ht="30.75" customHeight="1">
      <c r="B37" s="126"/>
      <c r="C37" s="127"/>
      <c r="D37" s="355" t="s">
        <v>240</v>
      </c>
      <c r="E37" s="355"/>
      <c r="F37" s="345" t="s">
        <v>241</v>
      </c>
      <c r="G37" s="346"/>
      <c r="H37" s="343"/>
      <c r="I37" s="343"/>
    </row>
    <row r="38" spans="2:9" ht="33" customHeight="1">
      <c r="B38" s="126"/>
      <c r="C38" s="127"/>
      <c r="D38" s="355" t="s">
        <v>242</v>
      </c>
      <c r="E38" s="355"/>
      <c r="F38" s="345" t="s">
        <v>241</v>
      </c>
      <c r="G38" s="346"/>
      <c r="H38" s="343"/>
      <c r="I38" s="343"/>
    </row>
    <row r="39" spans="2:9" ht="30" customHeight="1">
      <c r="B39" s="126"/>
      <c r="C39" s="127"/>
      <c r="D39" s="355" t="s">
        <v>243</v>
      </c>
      <c r="E39" s="355"/>
      <c r="F39" s="345" t="s">
        <v>241</v>
      </c>
      <c r="G39" s="346"/>
      <c r="H39" s="343"/>
      <c r="I39" s="343"/>
    </row>
    <row r="40" spans="2:9" ht="30" customHeight="1">
      <c r="B40" s="126"/>
      <c r="C40" s="127"/>
      <c r="D40" s="355" t="s">
        <v>244</v>
      </c>
      <c r="E40" s="355"/>
      <c r="F40" s="345" t="s">
        <v>241</v>
      </c>
      <c r="G40" s="346"/>
      <c r="H40" s="343"/>
      <c r="I40" s="343"/>
    </row>
    <row r="41" spans="2:9" ht="30" customHeight="1">
      <c r="B41" s="126"/>
      <c r="C41" s="127"/>
      <c r="D41" s="364" t="s">
        <v>245</v>
      </c>
      <c r="E41" s="365"/>
      <c r="F41" s="356" t="s">
        <v>246</v>
      </c>
      <c r="G41" s="357"/>
      <c r="H41" s="343"/>
      <c r="I41" s="343"/>
    </row>
    <row r="42" spans="2:9" ht="35.25" customHeight="1">
      <c r="B42" s="126"/>
      <c r="C42" s="127"/>
      <c r="D42" s="355" t="s">
        <v>247</v>
      </c>
      <c r="E42" s="355"/>
      <c r="F42" s="356" t="s">
        <v>248</v>
      </c>
      <c r="G42" s="357"/>
      <c r="H42" s="343"/>
      <c r="I42" s="343"/>
    </row>
    <row r="43" spans="2:9" ht="31.5" customHeight="1">
      <c r="B43" s="126"/>
      <c r="C43" s="127"/>
      <c r="D43" s="355" t="s">
        <v>240</v>
      </c>
      <c r="E43" s="355"/>
      <c r="F43" s="345" t="s">
        <v>241</v>
      </c>
      <c r="G43" s="346"/>
      <c r="H43" s="343"/>
      <c r="I43" s="343"/>
    </row>
    <row r="44" spans="2:9" ht="35.25" customHeight="1">
      <c r="B44" s="126"/>
      <c r="C44" s="127"/>
      <c r="D44" s="355" t="s">
        <v>249</v>
      </c>
      <c r="E44" s="355"/>
      <c r="F44" s="345" t="s">
        <v>241</v>
      </c>
      <c r="G44" s="346"/>
      <c r="H44" s="343"/>
      <c r="I44" s="343"/>
    </row>
    <row r="45" spans="2:9" ht="57" customHeight="1">
      <c r="B45" s="126"/>
      <c r="C45" s="127"/>
      <c r="D45" s="355" t="s">
        <v>244</v>
      </c>
      <c r="E45" s="355"/>
      <c r="F45" s="345" t="s">
        <v>241</v>
      </c>
      <c r="G45" s="346"/>
      <c r="H45" s="343"/>
      <c r="I45" s="343"/>
    </row>
    <row r="46" spans="2:9" ht="32.25" customHeight="1">
      <c r="B46" s="126"/>
      <c r="C46" s="127"/>
      <c r="D46" s="355" t="s">
        <v>242</v>
      </c>
      <c r="E46" s="355"/>
      <c r="F46" s="345" t="s">
        <v>241</v>
      </c>
      <c r="G46" s="346"/>
      <c r="H46" s="343"/>
      <c r="I46" s="343"/>
    </row>
    <row r="47" spans="2:9" ht="32.25" customHeight="1">
      <c r="B47" s="126"/>
      <c r="C47" s="127"/>
      <c r="D47" s="364" t="s">
        <v>250</v>
      </c>
      <c r="E47" s="365"/>
      <c r="F47" s="366" t="s">
        <v>251</v>
      </c>
      <c r="G47" s="367"/>
      <c r="H47" s="343"/>
      <c r="I47" s="343"/>
    </row>
    <row r="48" spans="2:9" ht="32.25" customHeight="1">
      <c r="B48" s="126"/>
      <c r="C48" s="127"/>
      <c r="D48" s="355" t="s">
        <v>252</v>
      </c>
      <c r="E48" s="355"/>
      <c r="F48" s="356" t="s">
        <v>253</v>
      </c>
      <c r="G48" s="357"/>
      <c r="H48" s="343"/>
      <c r="I48" s="343"/>
    </row>
    <row r="49" spans="2:9" ht="32.25" customHeight="1">
      <c r="B49" s="126"/>
      <c r="C49" s="127"/>
      <c r="D49" s="355" t="s">
        <v>254</v>
      </c>
      <c r="E49" s="355"/>
      <c r="F49" s="356" t="s">
        <v>255</v>
      </c>
      <c r="G49" s="357"/>
      <c r="H49" s="343"/>
      <c r="I49" s="343"/>
    </row>
    <row r="50" spans="2:9" ht="32.25" customHeight="1">
      <c r="B50" s="126"/>
      <c r="C50" s="127"/>
      <c r="D50" s="355" t="s">
        <v>256</v>
      </c>
      <c r="E50" s="355"/>
      <c r="F50" s="356" t="s">
        <v>257</v>
      </c>
      <c r="G50" s="357"/>
      <c r="H50" s="343"/>
      <c r="I50" s="343"/>
    </row>
    <row r="51" spans="2:9" ht="32.25" customHeight="1">
      <c r="B51" s="126"/>
      <c r="C51" s="127"/>
      <c r="D51" s="131"/>
      <c r="E51" s="131"/>
      <c r="F51" s="133"/>
      <c r="G51" s="133"/>
      <c r="H51" s="343"/>
      <c r="I51" s="343"/>
    </row>
    <row r="52" spans="2:9" ht="32.25" customHeight="1">
      <c r="B52" s="126"/>
      <c r="C52" s="127"/>
      <c r="D52" s="131"/>
      <c r="E52" s="131"/>
      <c r="F52" s="133"/>
      <c r="G52" s="133"/>
    </row>
    <row r="53" spans="2:9" ht="32.25" customHeight="1">
      <c r="B53" s="126"/>
      <c r="C53" s="127"/>
      <c r="D53" s="131"/>
      <c r="E53" s="131"/>
      <c r="F53" s="133"/>
      <c r="G53" s="133"/>
    </row>
    <row r="54" spans="2:9" ht="21.75" customHeight="1">
      <c r="B54" s="361" t="s">
        <v>258</v>
      </c>
      <c r="C54" s="362"/>
      <c r="D54" s="362"/>
      <c r="E54" s="362"/>
      <c r="F54" s="362"/>
      <c r="G54" s="363"/>
    </row>
    <row r="55" spans="2:9" ht="21.75" customHeight="1">
      <c r="B55" s="361" t="s">
        <v>259</v>
      </c>
      <c r="C55" s="362"/>
      <c r="D55" s="362"/>
      <c r="E55" s="362"/>
      <c r="F55" s="362"/>
      <c r="G55" s="363"/>
    </row>
    <row r="56" spans="2:9" ht="20.25" customHeight="1">
      <c r="B56" s="361" t="s">
        <v>260</v>
      </c>
      <c r="C56" s="362"/>
      <c r="D56" s="362"/>
      <c r="E56" s="362"/>
      <c r="F56" s="362"/>
      <c r="G56" s="363"/>
    </row>
    <row r="57" spans="2:9" ht="20.25" customHeight="1">
      <c r="B57" s="361" t="s">
        <v>261</v>
      </c>
      <c r="C57" s="362"/>
      <c r="D57" s="362"/>
      <c r="E57" s="362"/>
      <c r="F57" s="362"/>
      <c r="G57" s="363"/>
    </row>
    <row r="58" spans="2:9" ht="18" customHeight="1" thickBot="1">
      <c r="B58" s="358" t="s">
        <v>262</v>
      </c>
      <c r="C58" s="359"/>
      <c r="D58" s="359"/>
      <c r="E58" s="359"/>
      <c r="F58" s="359"/>
      <c r="G58" s="360"/>
    </row>
    <row r="59" spans="2:9">
      <c r="B59" s="198"/>
      <c r="C59" s="199"/>
      <c r="D59" s="198"/>
      <c r="E59" s="198"/>
      <c r="F59" s="198"/>
      <c r="G59" s="19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W26"/>
  <sheetViews>
    <sheetView topLeftCell="F17" zoomScale="70" zoomScaleNormal="70" zoomScalePageLayoutView="50" workbookViewId="0">
      <selection activeCell="R30" sqref="R3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48"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52"/>
    <col min="258" max="16384" width="11.42578125" style="153"/>
  </cols>
  <sheetData>
    <row r="1" spans="1:257" ht="27.75">
      <c r="A1" s="419"/>
      <c r="B1" s="420"/>
      <c r="C1" s="420"/>
      <c r="D1" s="149"/>
      <c r="E1" s="279"/>
      <c r="F1" s="279"/>
      <c r="G1" s="150"/>
      <c r="H1" s="150"/>
      <c r="I1" s="150"/>
      <c r="J1" s="150"/>
      <c r="K1" s="150"/>
      <c r="L1" s="150"/>
      <c r="M1" s="150"/>
      <c r="N1" s="151"/>
      <c r="O1" s="150"/>
    </row>
    <row r="2" spans="1:257" ht="27.75">
      <c r="A2" s="421"/>
      <c r="B2" s="422"/>
      <c r="C2" s="422"/>
      <c r="D2" s="154"/>
      <c r="E2" s="280"/>
      <c r="F2" s="280"/>
      <c r="G2" s="155"/>
      <c r="H2" s="155"/>
      <c r="I2" s="155"/>
      <c r="J2" s="155"/>
      <c r="K2" s="155"/>
      <c r="L2" s="155"/>
      <c r="M2" s="155"/>
      <c r="N2" s="156"/>
      <c r="O2" s="155"/>
    </row>
    <row r="3" spans="1:257" ht="27.75">
      <c r="A3" s="157"/>
      <c r="B3" s="46"/>
      <c r="C3" s="46"/>
      <c r="D3" s="154"/>
      <c r="E3" s="280"/>
      <c r="F3" s="280"/>
      <c r="G3" s="155"/>
      <c r="H3" s="155"/>
      <c r="I3" s="155"/>
      <c r="J3" s="155"/>
      <c r="K3" s="155"/>
      <c r="L3" s="155"/>
      <c r="M3" s="155"/>
      <c r="N3" s="156"/>
      <c r="O3" s="155"/>
    </row>
    <row r="4" spans="1:257" ht="22.5" customHeight="1">
      <c r="A4" s="423" t="s">
        <v>263</v>
      </c>
      <c r="B4" s="423"/>
      <c r="C4" s="423"/>
      <c r="D4" s="430" t="s">
        <v>264</v>
      </c>
      <c r="E4" s="430"/>
      <c r="F4" s="430"/>
      <c r="G4" s="430"/>
      <c r="H4" s="430"/>
      <c r="I4" s="430"/>
      <c r="J4" s="430"/>
      <c r="K4" s="430"/>
      <c r="L4" s="430"/>
      <c r="M4" s="430"/>
      <c r="N4" s="430"/>
      <c r="O4" s="430"/>
    </row>
    <row r="5" spans="1:257" ht="87" customHeight="1">
      <c r="A5" s="423" t="s">
        <v>265</v>
      </c>
      <c r="B5" s="423"/>
      <c r="C5" s="423"/>
      <c r="D5" s="431" t="s">
        <v>31</v>
      </c>
      <c r="E5" s="431"/>
      <c r="F5" s="431"/>
      <c r="G5" s="431"/>
      <c r="H5" s="431"/>
      <c r="I5" s="431"/>
      <c r="J5" s="431"/>
      <c r="K5" s="431"/>
      <c r="L5" s="431"/>
      <c r="M5" s="431"/>
      <c r="N5" s="431"/>
      <c r="O5" s="431"/>
    </row>
    <row r="6" spans="1:257" ht="18">
      <c r="A6" s="442" t="s">
        <v>266</v>
      </c>
      <c r="B6" s="442"/>
      <c r="C6" s="442"/>
      <c r="D6" s="203" t="s">
        <v>267</v>
      </c>
      <c r="E6" s="204"/>
      <c r="F6" s="204"/>
      <c r="G6" s="204"/>
      <c r="H6" s="204"/>
      <c r="I6" s="204"/>
      <c r="J6" s="204"/>
      <c r="K6" s="204"/>
      <c r="L6" s="204"/>
      <c r="M6" s="204"/>
      <c r="N6" s="204"/>
      <c r="O6" s="205"/>
    </row>
    <row r="7" spans="1:257" ht="15.6" customHeight="1" thickTop="1" thickBot="1">
      <c r="A7" s="158" t="s">
        <v>268</v>
      </c>
      <c r="B7" s="159"/>
      <c r="C7" s="159"/>
      <c r="D7" s="450" t="s">
        <v>269</v>
      </c>
      <c r="E7" s="447" t="s">
        <v>270</v>
      </c>
      <c r="F7" s="448"/>
      <c r="G7" s="448"/>
      <c r="H7" s="449"/>
      <c r="I7" s="439" t="s">
        <v>271</v>
      </c>
      <c r="J7" s="440"/>
      <c r="K7" s="440"/>
      <c r="L7" s="440"/>
      <c r="M7" s="441"/>
      <c r="N7" s="434" t="s">
        <v>272</v>
      </c>
      <c r="O7" s="435"/>
    </row>
    <row r="8" spans="1:257" ht="17.25" customHeight="1">
      <c r="A8" s="424" t="s">
        <v>273</v>
      </c>
      <c r="B8" s="426" t="s">
        <v>274</v>
      </c>
      <c r="C8" s="160" t="s">
        <v>275</v>
      </c>
      <c r="D8" s="427"/>
      <c r="E8" s="428" t="s">
        <v>211</v>
      </c>
      <c r="F8" s="428" t="s">
        <v>276</v>
      </c>
      <c r="G8" s="428" t="s">
        <v>277</v>
      </c>
      <c r="H8" s="428" t="s">
        <v>217</v>
      </c>
      <c r="I8" s="436" t="s">
        <v>278</v>
      </c>
      <c r="J8" s="161" t="s">
        <v>279</v>
      </c>
      <c r="K8" s="436" t="s">
        <v>271</v>
      </c>
      <c r="L8" s="437" t="s">
        <v>280</v>
      </c>
      <c r="M8" s="436" t="s">
        <v>281</v>
      </c>
      <c r="N8" s="432" t="s">
        <v>282</v>
      </c>
      <c r="O8" s="432" t="s">
        <v>283</v>
      </c>
    </row>
    <row r="9" spans="1:257" s="164" customFormat="1" ht="51" customHeight="1">
      <c r="A9" s="425"/>
      <c r="B9" s="427"/>
      <c r="C9" s="211" t="s">
        <v>284</v>
      </c>
      <c r="D9" s="427"/>
      <c r="E9" s="429"/>
      <c r="F9" s="429"/>
      <c r="G9" s="429"/>
      <c r="H9" s="429"/>
      <c r="I9" s="429"/>
      <c r="J9" s="162" t="s">
        <v>285</v>
      </c>
      <c r="K9" s="429" t="s">
        <v>286</v>
      </c>
      <c r="L9" s="438"/>
      <c r="M9" s="429" t="s">
        <v>286</v>
      </c>
      <c r="N9" s="433"/>
      <c r="O9" s="433"/>
      <c r="P9" s="152"/>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row>
    <row r="10" spans="1:257" s="168" customFormat="1" ht="48" customHeight="1">
      <c r="A10" s="445">
        <v>1</v>
      </c>
      <c r="B10" s="418" t="s">
        <v>287</v>
      </c>
      <c r="C10" s="418" t="s">
        <v>288</v>
      </c>
      <c r="D10" s="293" t="s">
        <v>289</v>
      </c>
      <c r="E10" s="408">
        <f>1088</f>
        <v>1088</v>
      </c>
      <c r="F10" s="408">
        <v>71</v>
      </c>
      <c r="G10" s="444">
        <f>+F10/E10</f>
        <v>6.5257352941176475E-2</v>
      </c>
      <c r="H10" s="44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65" t="s">
        <v>290</v>
      </c>
      <c r="J10" s="281" t="s">
        <v>291</v>
      </c>
      <c r="K10" s="165" t="str">
        <f>IFERROR(CONCATENATE(INDEX('8- Politicas de admiistracion '!$B$16:$F$53,MATCH('5-. Identificación de Riesgos'!J10,'8- Politicas de admiistracion '!$C$16:$C$54,0),1)," - ",L10),"")</f>
        <v>Moderado - 3</v>
      </c>
      <c r="L10" s="180">
        <f>IFERROR(VLOOKUP(INDEX('8- Politicas de admiistracion '!$B$16:$F$63,MATCH('5-. Identificación de Riesgos'!J10,'8- Politicas de admiistracion '!$C$16:$C$64,0),1),'8- Politicas de admiistracion '!$B$16:$F$64,5,FALSE),"")</f>
        <v>3</v>
      </c>
      <c r="M10" s="418" t="str">
        <f>IFERROR(CONCATENATE(INDEX('8- Politicas de admiistracion '!$B$16:$F$53,MATCH(ROUND(AVERAGE(L10:L14),0),'8- Politicas de admiistracion '!$F$16:$F$53,0),1)," - ",ROUND(AVERAGE(L10:L14),0)),"")</f>
        <v>Moderado - 3</v>
      </c>
      <c r="N10" s="416" t="str">
        <f>IFERROR(CONCATENATE(VLOOKUP((LEFT(H10,LEN(H10)-4)&amp;LEFT(M10,LEN(M10)-4)),'9- Matriz de Calor '!$D$18:$E$42,2,0)," - ",RIGHT(H10,1)*RIGHT(M10,1)),"")</f>
        <v>Moderado - 6</v>
      </c>
      <c r="O10" s="415">
        <f>RIGHT(H10,1)*RIGHT(M10,1)</f>
        <v>6</v>
      </c>
      <c r="P10" s="152"/>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row>
    <row r="11" spans="1:257" ht="38.25">
      <c r="A11" s="446"/>
      <c r="B11" s="407"/>
      <c r="C11" s="407"/>
      <c r="D11" s="293" t="s">
        <v>292</v>
      </c>
      <c r="E11" s="409"/>
      <c r="F11" s="409"/>
      <c r="G11" s="400"/>
      <c r="H11" s="402"/>
      <c r="I11" s="169" t="s">
        <v>293</v>
      </c>
      <c r="J11" s="170" t="s">
        <v>294</v>
      </c>
      <c r="K11" s="169" t="str">
        <f>IFERROR(CONCATENATE(INDEX('8- Politicas de admiistracion '!$B$16:$F$53,MATCH('5-. Identificación de Riesgos'!J11,'8- Politicas de admiistracion '!$C$16:$C$54,0),1)," - ",L11),"")</f>
        <v xml:space="preserve">Menor - </v>
      </c>
      <c r="L11" s="181"/>
      <c r="M11" s="407"/>
      <c r="N11" s="417"/>
      <c r="O11" s="415"/>
    </row>
    <row r="12" spans="1:257" ht="39" customHeight="1">
      <c r="A12" s="446"/>
      <c r="B12" s="407"/>
      <c r="C12" s="407"/>
      <c r="D12" s="293" t="s">
        <v>295</v>
      </c>
      <c r="E12" s="409"/>
      <c r="F12" s="409"/>
      <c r="G12" s="400"/>
      <c r="H12" s="402"/>
      <c r="I12" s="169"/>
      <c r="J12" s="170"/>
      <c r="K12" s="169" t="str">
        <f>IFERROR(CONCATENATE(INDEX('8- Politicas de admiistracion '!$B$16:$F$53,MATCH('5-. Identificación de Riesgos'!J12,'8- Politicas de admiistracion '!$C$16:$C$54,0),1)," - ",L12),"")</f>
        <v/>
      </c>
      <c r="L12" s="181" t="str">
        <f>IFERROR(VLOOKUP(INDEX('8- Politicas de admiistracion '!$B$16:$F$63,MATCH('5-. Identificación de Riesgos'!J12,'8- Politicas de admiistracion '!$C$16:$C$64,0),1),'8- Politicas de admiistracion '!$B$16:$F$64,5,FALSE),"")</f>
        <v/>
      </c>
      <c r="M12" s="407"/>
      <c r="N12" s="417"/>
      <c r="O12" s="415"/>
    </row>
    <row r="13" spans="1:257" ht="27.75" customHeight="1">
      <c r="A13" s="446"/>
      <c r="B13" s="407"/>
      <c r="C13" s="407"/>
      <c r="D13" s="293" t="s">
        <v>296</v>
      </c>
      <c r="E13" s="409"/>
      <c r="F13" s="409"/>
      <c r="G13" s="400"/>
      <c r="H13" s="402"/>
      <c r="I13" s="169"/>
      <c r="J13" s="170"/>
      <c r="K13" s="169" t="str">
        <f>IFERROR(CONCATENATE(INDEX('8- Politicas de admiistracion '!$B$16:$F$53,MATCH('5-. Identificación de Riesgos'!J13,'8- Politicas de admiistracion '!$C$16:$C$54,0),1)," - ",L13),"")</f>
        <v/>
      </c>
      <c r="L13" s="181"/>
      <c r="M13" s="407"/>
      <c r="N13" s="417"/>
      <c r="O13" s="415"/>
    </row>
    <row r="14" spans="1:257" ht="10.5" customHeight="1">
      <c r="A14" s="446"/>
      <c r="B14" s="407"/>
      <c r="C14" s="407"/>
      <c r="D14" s="146"/>
      <c r="E14" s="409"/>
      <c r="F14" s="409"/>
      <c r="G14" s="400"/>
      <c r="H14" s="402"/>
      <c r="I14" s="169"/>
      <c r="J14" s="170"/>
      <c r="K14" s="169" t="str">
        <f>IFERROR(CONCATENATE(INDEX('8- Politicas de admiistracion '!$B$16:$F$53,MATCH('5-. Identificación de Riesgos'!J14,'8- Politicas de admiistracion '!$C$16:$C$54,0),1)," - ",L14),"")</f>
        <v/>
      </c>
      <c r="L14" s="181"/>
      <c r="M14" s="407"/>
      <c r="N14" s="417"/>
      <c r="O14" s="415"/>
    </row>
    <row r="15" spans="1:257" ht="49.5" customHeight="1">
      <c r="A15" s="445">
        <v>2</v>
      </c>
      <c r="B15" s="451" t="s">
        <v>297</v>
      </c>
      <c r="C15" s="453" t="s">
        <v>298</v>
      </c>
      <c r="D15" s="292" t="s">
        <v>299</v>
      </c>
      <c r="E15" s="408">
        <f>1088</f>
        <v>1088</v>
      </c>
      <c r="F15" s="455">
        <f>(27+34+18+30)</f>
        <v>109</v>
      </c>
      <c r="G15" s="457">
        <f t="shared" ref="G15" si="0">F15/E15</f>
        <v>0.10018382352941177</v>
      </c>
      <c r="H15" s="459" t="str">
        <f>CONCATENATE(IF(G15&lt;='8-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 - ",VLOOKUP(IF(G15&lt;='8-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valida"))))),'8- Politicas de admiistracion '!$B$6:$F$10,5,FALSE))</f>
        <v>Media - 3</v>
      </c>
      <c r="I15" s="171" t="s">
        <v>300</v>
      </c>
      <c r="J15" s="166" t="s">
        <v>301</v>
      </c>
      <c r="K15" s="172" t="str">
        <f>IFERROR(CONCATENATE(INDEX('8- Politicas de admiistracion '!$B$16:$F$53,MATCH('5-. Identificación de Riesgos'!J15,'8- Politicas de admiistracion '!$C$16:$C$54,0),1)," - ",L15),"")</f>
        <v>Mayor - 4</v>
      </c>
      <c r="L15" s="182">
        <f>IFERROR(VLOOKUP(INDEX('8- Politicas de admiistracion '!$B$16:$F$53,MATCH('5-. Identificación de Riesgos'!J15,'8- Politicas de admiistracion '!$C$16:$C$54,0),1),'8- Politicas de admiistracion '!$B$16:$F$54,5,FALSE),"")</f>
        <v>4</v>
      </c>
      <c r="M15" s="461" t="str">
        <f>IFERROR(CONCATENATE(INDEX('8- Politicas de admiistracion '!$B$16:$F$53,MATCH(ROUND(AVERAGE(L15:L19),0),'8- Politicas de admiistracion '!$F$16:$F$53,0),1)," - ",ROUND(AVERAGE(L15:L19),0)),"")</f>
        <v>Moderado - 3</v>
      </c>
      <c r="N15" s="453" t="str">
        <f>IFERROR(CONCATENATE(VLOOKUP((LEFT(H15,LEN(H15)-4)&amp;LEFT(M15,LEN(M15)-4)),'9- Matriz de Calor '!$D$18:$E$42,2,0)," - ",RIGHT(H15,1)*RIGHT(M15,1)),"")</f>
        <v>Moderado - 9</v>
      </c>
      <c r="O15" s="413">
        <f>RIGHT(H15,1)*RIGHT(M15,1)</f>
        <v>9</v>
      </c>
    </row>
    <row r="16" spans="1:257" ht="64.5" customHeight="1">
      <c r="A16" s="446"/>
      <c r="B16" s="452"/>
      <c r="C16" s="454"/>
      <c r="D16" s="292" t="s">
        <v>302</v>
      </c>
      <c r="E16" s="409"/>
      <c r="F16" s="456"/>
      <c r="G16" s="458"/>
      <c r="H16" s="460"/>
      <c r="I16" s="139" t="s">
        <v>293</v>
      </c>
      <c r="J16" s="173" t="s">
        <v>294</v>
      </c>
      <c r="K16" s="169" t="str">
        <f>IFERROR(CONCATENATE(INDEX('8- Politicas de admiistracion '!$B$16:$F$53,MATCH('5-. Identificación de Riesgos'!J16,'8- Politicas de admiistracion '!$C$16:$C$54,0),1)," - ",L16),"")</f>
        <v>Menor - 2</v>
      </c>
      <c r="L16" s="186">
        <f>IFERROR(VLOOKUP(INDEX('8- Politicas de admiistracion '!$B$16:$F$53,MATCH('5-. Identificación de Riesgos'!J16,'8- Politicas de admiistracion '!$C$16:$C$54,0),1),'8- Politicas de admiistracion '!$B$16:$F$54,5,FALSE),"")</f>
        <v>2</v>
      </c>
      <c r="M16" s="462"/>
      <c r="N16" s="454"/>
      <c r="O16" s="414"/>
    </row>
    <row r="17" spans="1:23" ht="48.75" customHeight="1">
      <c r="A17" s="446"/>
      <c r="B17" s="452"/>
      <c r="C17" s="454"/>
      <c r="D17" s="292" t="s">
        <v>303</v>
      </c>
      <c r="E17" s="409"/>
      <c r="F17" s="456"/>
      <c r="G17" s="458"/>
      <c r="H17" s="460"/>
      <c r="I17" s="139"/>
      <c r="J17" s="173"/>
      <c r="K17" s="169" t="str">
        <f>IFERROR(CONCATENATE(INDEX('8- Politicas de admiistracion '!$B$16:$F$53,MATCH('5-. Identificación de Riesgos'!J17,'8- Politicas de admiistracion '!$C$16:$C$54,0),1)," - ",L17),"")</f>
        <v/>
      </c>
      <c r="L17" s="187"/>
      <c r="M17" s="462"/>
      <c r="N17" s="454"/>
      <c r="O17" s="414"/>
    </row>
    <row r="18" spans="1:23" ht="34.9" customHeight="1">
      <c r="A18" s="446"/>
      <c r="B18" s="452"/>
      <c r="C18" s="454"/>
      <c r="D18" s="292" t="s">
        <v>296</v>
      </c>
      <c r="E18" s="409"/>
      <c r="F18" s="456"/>
      <c r="G18" s="458"/>
      <c r="H18" s="460"/>
      <c r="I18" s="139"/>
      <c r="J18" s="173"/>
      <c r="K18" s="169" t="str">
        <f>IFERROR(CONCATENATE(INDEX('8- Politicas de admiistracion '!$B$16:$F$53,MATCH('5-. Identificación de Riesgos'!J18,'8- Politicas de admiistracion '!$C$16:$C$54,0),1)," - ",L18),"")</f>
        <v/>
      </c>
      <c r="L18" s="186"/>
      <c r="M18" s="462"/>
      <c r="N18" s="454"/>
      <c r="O18" s="414"/>
    </row>
    <row r="19" spans="1:23" ht="9.75" customHeight="1">
      <c r="A19" s="446"/>
      <c r="B19" s="452"/>
      <c r="C19" s="454"/>
      <c r="D19" s="292"/>
      <c r="E19" s="409"/>
      <c r="F19" s="456"/>
      <c r="G19" s="458"/>
      <c r="H19" s="460"/>
      <c r="I19" s="139"/>
      <c r="J19" s="173"/>
      <c r="K19" s="169" t="str">
        <f>IFERROR(CONCATENATE(INDEX('8- Politicas de admiistracion '!$B$16:$F$53,MATCH('5-. Identificación de Riesgos'!J19,'8- Politicas de admiistracion '!$C$16:$C$54,0),1)," - ",L19),"")</f>
        <v/>
      </c>
      <c r="L19" s="187"/>
      <c r="M19" s="462"/>
      <c r="N19" s="454"/>
      <c r="O19" s="414"/>
    </row>
    <row r="20" spans="1:23" ht="75" customHeight="1">
      <c r="A20" s="405">
        <v>3</v>
      </c>
      <c r="B20" s="407" t="s">
        <v>304</v>
      </c>
      <c r="C20" s="407" t="s">
        <v>305</v>
      </c>
      <c r="D20" s="98" t="s">
        <v>306</v>
      </c>
      <c r="E20" s="407">
        <v>4</v>
      </c>
      <c r="F20" s="407">
        <v>0</v>
      </c>
      <c r="G20" s="400">
        <f t="shared" ref="G20" si="1">F20/E20</f>
        <v>0</v>
      </c>
      <c r="H20" s="40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74" t="s">
        <v>307</v>
      </c>
      <c r="J20" s="175" t="s">
        <v>301</v>
      </c>
      <c r="K20" s="176" t="str">
        <f>IFERROR(CONCATENATE(INDEX('8- Politicas de admiistracion '!$B$16:$F$53,MATCH('5-. Identificación de Riesgos'!J20,'8- Politicas de admiistracion '!$C$16:$C$54,0),1)," - ",L20),"")</f>
        <v>Mayor - 4</v>
      </c>
      <c r="L20" s="183">
        <f>IFERROR(VLOOKUP(INDEX('8- Politicas de admiistracion '!$B$16:$F$53,MATCH('5-. Identificación de Riesgos'!J20,'8- Politicas de admiistracion '!$C$16:$C$54,0),1),'8- Politicas de admiistracion '!$B$16:$F$54,5,FALSE),"")</f>
        <v>4</v>
      </c>
      <c r="M20" s="410" t="str">
        <f>IFERROR(CONCATENATE(INDEX('8- Politicas de admiistracion '!$B$16:$F$53,MATCH(ROUND(AVERAGE(L20:L24),0),'8- Politicas de admiistracion '!$F$16:$F$53,0),1)," - ",ROUND(AVERAGE(L20:L24),0)),"")</f>
        <v>Mayor - 4</v>
      </c>
      <c r="N20" s="403" t="str">
        <f>IFERROR(CONCATENATE(VLOOKUP((LEFT(H20,LEN(H20)-4)&amp;LEFT(M20,LEN(M20)-4)),'9- Matriz de Calor '!$D$18:$E$42,2,0)," - ",RIGHT(H20,1)*RIGHT(M20,1)),"")</f>
        <v>Alto  - 4</v>
      </c>
      <c r="O20" s="413">
        <f>RIGHT(H20,1)*RIGHT(M20,1)</f>
        <v>4</v>
      </c>
      <c r="Q20" s="17"/>
      <c r="R20" s="412" t="s">
        <v>308</v>
      </c>
      <c r="S20" s="412"/>
      <c r="T20" s="412"/>
      <c r="U20" s="412"/>
      <c r="V20" s="412"/>
      <c r="W20" s="412"/>
    </row>
    <row r="21" spans="1:23" ht="45">
      <c r="A21" s="406"/>
      <c r="B21" s="407"/>
      <c r="C21" s="407"/>
      <c r="D21" s="37" t="s">
        <v>309</v>
      </c>
      <c r="E21" s="407"/>
      <c r="F21" s="407"/>
      <c r="G21" s="400"/>
      <c r="H21" s="402"/>
      <c r="I21" s="177"/>
      <c r="J21" s="178"/>
      <c r="K21" s="179" t="str">
        <f>IFERROR(CONCATENATE(INDEX('8- Politicas de admiistracion '!$B$16:$F$53,MATCH('5-. Identificación de Riesgos'!J21,'8- Politicas de admiistracion '!$C$16:$C$54,0),1)," - ",L21),"")</f>
        <v/>
      </c>
      <c r="L21" s="184" t="str">
        <f>IFERROR(VLOOKUP(INDEX('8- Politicas de admiistracion '!$B$16:$F$53,MATCH('5-. Identificación de Riesgos'!J21,'8- Politicas de admiistracion '!$C$16:$C$54,0),1),'8- Politicas de admiistracion '!$B$16:$F$54,5,FALSE),"")</f>
        <v/>
      </c>
      <c r="M21" s="411"/>
      <c r="N21" s="404"/>
      <c r="O21" s="414"/>
      <c r="Q21" s="200"/>
      <c r="R21" s="412"/>
      <c r="S21" s="412"/>
      <c r="T21" s="412"/>
      <c r="U21" s="412"/>
      <c r="V21" s="412"/>
      <c r="W21" s="412"/>
    </row>
    <row r="22" spans="1:23" ht="30">
      <c r="A22" s="406"/>
      <c r="B22" s="407"/>
      <c r="C22" s="407"/>
      <c r="D22" s="37" t="s">
        <v>310</v>
      </c>
      <c r="E22" s="407"/>
      <c r="F22" s="407"/>
      <c r="G22" s="400"/>
      <c r="H22" s="402"/>
      <c r="I22" s="177"/>
      <c r="J22" s="178"/>
      <c r="K22" s="179" t="str">
        <f>IFERROR(CONCATENATE(INDEX('8- Politicas de admiistracion '!$B$16:$F$53,MATCH('5-. Identificación de Riesgos'!J22,'8- Politicas de admiistracion '!$C$16:$C$54,0),1)," - ",L22),"")</f>
        <v/>
      </c>
      <c r="L22" s="185"/>
      <c r="M22" s="411"/>
      <c r="N22" s="404"/>
      <c r="O22" s="414"/>
      <c r="Q22" s="200"/>
      <c r="R22" s="412"/>
      <c r="S22" s="412"/>
      <c r="T22" s="412"/>
      <c r="U22" s="412"/>
      <c r="V22" s="412"/>
      <c r="W22" s="412"/>
    </row>
    <row r="23" spans="1:23" ht="30" customHeight="1">
      <c r="A23" s="406"/>
      <c r="B23" s="407"/>
      <c r="C23" s="407"/>
      <c r="D23" s="37" t="s">
        <v>311</v>
      </c>
      <c r="E23" s="407"/>
      <c r="F23" s="407"/>
      <c r="G23" s="400"/>
      <c r="H23" s="402"/>
      <c r="I23" s="177"/>
      <c r="J23" s="178"/>
      <c r="K23" s="179" t="str">
        <f>IFERROR(CONCATENATE(INDEX('8- Politicas de admiistracion '!$B$16:$F$53,MATCH('5-. Identificación de Riesgos'!J23,'8- Politicas de admiistracion '!$C$16:$C$54,0),1)," - ",L23),"")</f>
        <v/>
      </c>
      <c r="L23" s="184" t="str">
        <f>IFERROR(VLOOKUP(INDEX('8- Politicas de admiistracion '!$B$16:$F$53,MATCH('5-. Identificación de Riesgos'!J23,'8- Politicas de admiistracion '!$C$16:$C$54,0),1),'8- Politicas de admiistracion '!$B$16:$F$54,5,FALSE),"")</f>
        <v/>
      </c>
      <c r="M23" s="411"/>
      <c r="N23" s="404"/>
      <c r="O23" s="414"/>
      <c r="Q23" s="200"/>
      <c r="R23" s="412"/>
      <c r="S23" s="412"/>
      <c r="T23" s="412"/>
      <c r="U23" s="412"/>
      <c r="V23" s="412"/>
      <c r="W23" s="412"/>
    </row>
    <row r="24" spans="1:23" ht="30">
      <c r="A24" s="406"/>
      <c r="B24" s="407"/>
      <c r="C24" s="407"/>
      <c r="D24" s="37" t="s">
        <v>312</v>
      </c>
      <c r="E24" s="407"/>
      <c r="F24" s="407"/>
      <c r="G24" s="400"/>
      <c r="H24" s="402"/>
      <c r="I24" s="177"/>
      <c r="J24" s="178"/>
      <c r="K24" s="179" t="str">
        <f>IFERROR(CONCATENATE(INDEX('8- Politicas de admiistracion '!$B$16:$F$53,MATCH('5-. Identificación de Riesgos'!J24,'8- Politicas de admiistracion '!$C$16:$C$54,0),1)," - ",L24),"")</f>
        <v/>
      </c>
      <c r="L24" s="185"/>
      <c r="M24" s="411"/>
      <c r="N24" s="404"/>
      <c r="O24" s="414"/>
      <c r="Q24" s="200"/>
      <c r="R24" s="412"/>
      <c r="S24" s="412"/>
      <c r="T24" s="412"/>
      <c r="U24" s="412"/>
      <c r="V24" s="412"/>
      <c r="W24" s="412"/>
    </row>
    <row r="25" spans="1:23" ht="80.25" customHeight="1">
      <c r="A25" s="405">
        <v>4</v>
      </c>
      <c r="B25" s="407" t="s">
        <v>313</v>
      </c>
      <c r="C25" s="407" t="s">
        <v>314</v>
      </c>
      <c r="D25" s="299" t="s">
        <v>315</v>
      </c>
      <c r="E25" s="408">
        <f>1088</f>
        <v>1088</v>
      </c>
      <c r="F25" s="407">
        <v>0</v>
      </c>
      <c r="G25" s="400">
        <f t="shared" ref="G25" si="2">F25/E25</f>
        <v>0</v>
      </c>
      <c r="H25" s="401" t="str">
        <f>CONCATENATE(IF(G25&lt;='8- Politicas de admiistracion '!$D$6,'8- Politicas de admiistracion '!$B$6,IF(G25&lt;='8- Politicas de admiistracion '!$D$7,'8- Politicas de admiistracion '!$B$7,IF(G25&lt;='8- Politicas de admiistracion '!$D$8,'8- Politicas de admiistracion '!$B$8,IF(G25&lt;='8- Politicas de admiistracion '!$D$9,'8- Politicas de admiistracion '!$B$9,IF(G25&lt;='8- Politicas de admiistracion '!$D$10,'8- Politicas de admiistracion '!$B$10,"Probabilidad no valida")))))," - ",VLOOKUP(IF(G25&lt;='8- Politicas de admiistracion '!$D$6,'8- Politicas de admiistracion '!$B$6,IF(G25&lt;='8- Politicas de admiistracion '!$D$7,'8- Politicas de admiistracion '!$B$7,IF(G25&lt;='8- Politicas de admiistracion '!$D$8,'8- Politicas de admiistracion '!$B$8,IF(G25&lt;='8- Politicas de admiistracion '!$D$9,'8- Politicas de admiistracion '!$B$9,IF(G25&lt;='8- Politicas de admiistracion '!$D$10,'8- Politicas de admiistracion '!$B$10,"Probabilidad no valida"))))),'8- Politicas de admiistracion '!$B$6:$F$10,5,FALSE))</f>
        <v>Muy Baja - 1</v>
      </c>
      <c r="I25" s="174" t="s">
        <v>293</v>
      </c>
      <c r="J25" s="175" t="s">
        <v>316</v>
      </c>
      <c r="K25" s="176" t="str">
        <f>IFERROR(CONCATENATE(INDEX('8- Politicas de admiistracion '!$B$16:$F$53,MATCH('5-. Identificación de Riesgos'!J25,'8- Politicas de admiistracion '!$C$16:$C$54,0),1)," - ",L25),"")</f>
        <v>Mayor - 4</v>
      </c>
      <c r="L25" s="183">
        <f>IFERROR(VLOOKUP(INDEX('8- Politicas de admiistracion '!$B$16:$F$53,MATCH('5-. Identificación de Riesgos'!J25,'8- Politicas de admiistracion '!$C$16:$C$54,0),1),'8- Politicas de admiistracion '!$B$16:$F$54,5,FALSE),"")</f>
        <v>4</v>
      </c>
      <c r="M25" s="410" t="str">
        <f>IFERROR(CONCATENATE(INDEX('8- Politicas de admiistracion '!$B$16:$F$53,MATCH(ROUND(AVERAGE(L25:L26),0),'8- Politicas de admiistracion '!$F$16:$F$53,0),1)," - ",ROUND(AVERAGE(L25:L26),0)),"")</f>
        <v>Mayor - 4</v>
      </c>
      <c r="N25" s="403" t="str">
        <f>IFERROR(CONCATENATE(VLOOKUP((LEFT(H25,LEN(H25)-4)&amp;LEFT(M25,LEN(M25)-4)),'9- Matriz de Calor '!$D$18:$E$42,2,0)," - ",RIGHT(H25,1)*RIGHT(M25,1)),"")</f>
        <v>Alto  - 4</v>
      </c>
    </row>
    <row r="26" spans="1:23" ht="10.5" customHeight="1">
      <c r="A26" s="406"/>
      <c r="B26" s="407"/>
      <c r="C26" s="407"/>
      <c r="D26" s="299"/>
      <c r="E26" s="409"/>
      <c r="F26" s="407"/>
      <c r="G26" s="400"/>
      <c r="H26" s="402"/>
      <c r="I26" s="177"/>
      <c r="J26" s="178"/>
      <c r="K26" s="179" t="str">
        <f>IFERROR(CONCATENATE(INDEX('8- Politicas de admiistracion '!$B$16:$F$53,MATCH('5-. Identificación de Riesgos'!J26,'8- Politicas de admiistracion '!$C$16:$C$54,0),1)," - ",L26),"")</f>
        <v/>
      </c>
      <c r="L26" s="184" t="str">
        <f>IFERROR(VLOOKUP(INDEX('8- Politicas de admiistracion '!$B$16:$F$53,MATCH('5-. Identificación de Riesgos'!J26,'8- Politicas de admiistracion '!$C$16:$C$54,0),1),'8- Politicas de admiistracion '!$B$16:$F$54,5,FALSE),"")</f>
        <v/>
      </c>
      <c r="M26" s="411"/>
      <c r="N26" s="404"/>
    </row>
  </sheetData>
  <mergeCells count="62">
    <mergeCell ref="G15:G19"/>
    <mergeCell ref="H15:H19"/>
    <mergeCell ref="M15:M19"/>
    <mergeCell ref="N15:N19"/>
    <mergeCell ref="O15:O19"/>
    <mergeCell ref="A15:A19"/>
    <mergeCell ref="B15:B19"/>
    <mergeCell ref="C15:C19"/>
    <mergeCell ref="E15:E19"/>
    <mergeCell ref="F15:F19"/>
    <mergeCell ref="A5:C5"/>
    <mergeCell ref="A6:C6"/>
    <mergeCell ref="H10:H14"/>
    <mergeCell ref="E10:E14"/>
    <mergeCell ref="F10:F14"/>
    <mergeCell ref="G10:G14"/>
    <mergeCell ref="A10:A14"/>
    <mergeCell ref="C10:C14"/>
    <mergeCell ref="B10:B14"/>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R20:W24"/>
    <mergeCell ref="N20:N24"/>
    <mergeCell ref="O20:O24"/>
    <mergeCell ref="M20:M24"/>
    <mergeCell ref="O10:O14"/>
    <mergeCell ref="N10:N14"/>
    <mergeCell ref="M10:M14"/>
    <mergeCell ref="G20:G24"/>
    <mergeCell ref="H20:H24"/>
    <mergeCell ref="N25:N26"/>
    <mergeCell ref="A25:A26"/>
    <mergeCell ref="B25:B26"/>
    <mergeCell ref="C25:C26"/>
    <mergeCell ref="E25:E26"/>
    <mergeCell ref="F25:F26"/>
    <mergeCell ref="G25:G26"/>
    <mergeCell ref="H25:H26"/>
    <mergeCell ref="M25:M26"/>
    <mergeCell ref="A20:A24"/>
    <mergeCell ref="B20:B24"/>
    <mergeCell ref="C20:C24"/>
    <mergeCell ref="E20:E24"/>
    <mergeCell ref="F20:F24"/>
  </mergeCells>
  <conditionalFormatting sqref="D10:D14">
    <cfRule type="containsText" dxfId="513" priority="205" operator="containsText" text="3- Moderado">
      <formula>NOT(ISERROR(SEARCH("3- Moderado",D10)))</formula>
    </cfRule>
    <cfRule type="containsText" dxfId="512" priority="206" operator="containsText" text="6- Moderado">
      <formula>NOT(ISERROR(SEARCH("6- Moderado",D10)))</formula>
    </cfRule>
    <cfRule type="containsText" dxfId="511" priority="207" operator="containsText" text="4- Moderado">
      <formula>NOT(ISERROR(SEARCH("4- Moderado",D10)))</formula>
    </cfRule>
    <cfRule type="containsText" dxfId="510" priority="208" operator="containsText" text="3- Bajo">
      <formula>NOT(ISERROR(SEARCH("3- Bajo",D10)))</formula>
    </cfRule>
    <cfRule type="containsText" dxfId="509" priority="209" operator="containsText" text="4- Bajo">
      <formula>NOT(ISERROR(SEARCH("4- Bajo",D10)))</formula>
    </cfRule>
    <cfRule type="containsText" dxfId="508" priority="210" operator="containsText" text="1- Bajo">
      <formula>NOT(ISERROR(SEARCH("1- Bajo",D10)))</formula>
    </cfRule>
  </conditionalFormatting>
  <conditionalFormatting sqref="H10">
    <cfRule type="containsText" dxfId="507" priority="876" operator="containsText" text="Muy Baja">
      <formula>NOT(ISERROR(SEARCH("Muy Baja",H10)))</formula>
    </cfRule>
    <cfRule type="containsText" dxfId="506" priority="877" operator="containsText" text="Baja">
      <formula>NOT(ISERROR(SEARCH("Baja",H10)))</formula>
    </cfRule>
    <cfRule type="containsText" dxfId="505" priority="878" operator="containsText" text="Muy Alta">
      <formula>NOT(ISERROR(SEARCH("Muy Alta",H10)))</formula>
    </cfRule>
    <cfRule type="containsText" dxfId="504" priority="880" operator="containsText" text="Alta">
      <formula>NOT(ISERROR(SEARCH("Alta",H10)))</formula>
    </cfRule>
    <cfRule type="containsText" dxfId="503" priority="881" operator="containsText" text="Media">
      <formula>NOT(ISERROR(SEARCH("Media",H10)))</formula>
    </cfRule>
    <cfRule type="containsText" dxfId="502" priority="882" operator="containsText" text="Media">
      <formula>NOT(ISERROR(SEARCH("Media",H10)))</formula>
    </cfRule>
    <cfRule type="containsText" dxfId="501" priority="883" operator="containsText" text="Media">
      <formula>NOT(ISERROR(SEARCH("Media",H10)))</formula>
    </cfRule>
    <cfRule type="containsText" dxfId="500" priority="884" operator="containsText" text="Muy Baja">
      <formula>NOT(ISERROR(SEARCH("Muy Baja",H10)))</formula>
    </cfRule>
    <cfRule type="containsText" dxfId="499" priority="885" operator="containsText" text="Baja">
      <formula>NOT(ISERROR(SEARCH("Baja",H10)))</formula>
    </cfRule>
    <cfRule type="containsText" dxfId="498" priority="886" operator="containsText" text="Muy Baja">
      <formula>NOT(ISERROR(SEARCH("Muy Baja",H10)))</formula>
    </cfRule>
    <cfRule type="containsText" dxfId="497" priority="887" operator="containsText" text="Muy Baja">
      <formula>NOT(ISERROR(SEARCH("Muy Baja",H10)))</formula>
    </cfRule>
    <cfRule type="containsText" dxfId="496" priority="888" operator="containsText" text="Muy Baja">
      <formula>NOT(ISERROR(SEARCH("Muy Baja",H10)))</formula>
    </cfRule>
    <cfRule type="containsText" dxfId="495" priority="889" operator="containsText" text="Muy Baja'Tabla probabilidad'!">
      <formula>NOT(ISERROR(SEARCH("Muy Baja'Tabla probabilidad'!",H10)))</formula>
    </cfRule>
    <cfRule type="containsText" dxfId="494" priority="890" operator="containsText" text="Muy bajo">
      <formula>NOT(ISERROR(SEARCH("Muy bajo",H10)))</formula>
    </cfRule>
    <cfRule type="containsText" dxfId="493" priority="891" operator="containsText" text="Alta">
      <formula>NOT(ISERROR(SEARCH("Alta",H10)))</formula>
    </cfRule>
    <cfRule type="containsText" dxfId="492" priority="892" operator="containsText" text="Media">
      <formula>NOT(ISERROR(SEARCH("Media",H10)))</formula>
    </cfRule>
    <cfRule type="containsText" dxfId="491" priority="893" operator="containsText" text="Baja">
      <formula>NOT(ISERROR(SEARCH("Baja",H10)))</formula>
    </cfRule>
    <cfRule type="containsText" dxfId="490" priority="894" operator="containsText" text="Muy baja">
      <formula>NOT(ISERROR(SEARCH("Muy baja",H10)))</formula>
    </cfRule>
    <cfRule type="cellIs" dxfId="489" priority="897" operator="between">
      <formula>1</formula>
      <formula>2</formula>
    </cfRule>
    <cfRule type="cellIs" dxfId="488" priority="898" operator="between">
      <formula>0</formula>
      <formula>2</formula>
    </cfRule>
  </conditionalFormatting>
  <conditionalFormatting sqref="H15">
    <cfRule type="containsText" dxfId="487" priority="269" operator="containsText" text="Muy Baja">
      <formula>NOT(ISERROR(SEARCH("Muy Baja",H15)))</formula>
    </cfRule>
    <cfRule type="containsText" dxfId="486" priority="270" operator="containsText" text="Baja">
      <formula>NOT(ISERROR(SEARCH("Baja",H15)))</formula>
    </cfRule>
    <cfRule type="containsText" dxfId="485" priority="271" operator="containsText" text="Muy Alta">
      <formula>NOT(ISERROR(SEARCH("Muy Alta",H15)))</formula>
    </cfRule>
    <cfRule type="containsText" dxfId="484" priority="273" operator="containsText" text="Alta">
      <formula>NOT(ISERROR(SEARCH("Alta",H15)))</formula>
    </cfRule>
    <cfRule type="containsText" dxfId="483" priority="274" operator="containsText" text="Media">
      <formula>NOT(ISERROR(SEARCH("Media",H15)))</formula>
    </cfRule>
    <cfRule type="containsText" dxfId="482" priority="275" operator="containsText" text="Media">
      <formula>NOT(ISERROR(SEARCH("Media",H15)))</formula>
    </cfRule>
    <cfRule type="containsText" dxfId="481" priority="276" operator="containsText" text="Media">
      <formula>NOT(ISERROR(SEARCH("Media",H15)))</formula>
    </cfRule>
    <cfRule type="containsText" dxfId="480" priority="277" operator="containsText" text="Muy Baja">
      <formula>NOT(ISERROR(SEARCH("Muy Baja",H15)))</formula>
    </cfRule>
    <cfRule type="containsText" dxfId="479" priority="278" operator="containsText" text="Baja">
      <formula>NOT(ISERROR(SEARCH("Baja",H15)))</formula>
    </cfRule>
    <cfRule type="containsText" dxfId="478" priority="279" operator="containsText" text="Muy Baja">
      <formula>NOT(ISERROR(SEARCH("Muy Baja",H15)))</formula>
    </cfRule>
    <cfRule type="containsText" dxfId="477" priority="280" operator="containsText" text="Muy Baja">
      <formula>NOT(ISERROR(SEARCH("Muy Baja",H15)))</formula>
    </cfRule>
    <cfRule type="containsText" dxfId="476" priority="281" operator="containsText" text="Muy Baja">
      <formula>NOT(ISERROR(SEARCH("Muy Baja",H15)))</formula>
    </cfRule>
    <cfRule type="containsText" dxfId="475" priority="282" operator="containsText" text="Muy Baja'Tabla probabilidad'!">
      <formula>NOT(ISERROR(SEARCH("Muy Baja'Tabla probabilidad'!",H15)))</formula>
    </cfRule>
    <cfRule type="containsText" dxfId="474" priority="283" operator="containsText" text="Muy bajo">
      <formula>NOT(ISERROR(SEARCH("Muy bajo",H15)))</formula>
    </cfRule>
    <cfRule type="containsText" dxfId="473" priority="284" operator="containsText" text="Alta">
      <formula>NOT(ISERROR(SEARCH("Alta",H15)))</formula>
    </cfRule>
    <cfRule type="containsText" dxfId="472" priority="285" operator="containsText" text="Media">
      <formula>NOT(ISERROR(SEARCH("Media",H15)))</formula>
    </cfRule>
    <cfRule type="containsText" dxfId="471" priority="286" operator="containsText" text="Baja">
      <formula>NOT(ISERROR(SEARCH("Baja",H15)))</formula>
    </cfRule>
    <cfRule type="containsText" dxfId="470" priority="287" operator="containsText" text="Muy baja">
      <formula>NOT(ISERROR(SEARCH("Muy baja",H15)))</formula>
    </cfRule>
    <cfRule type="cellIs" dxfId="469" priority="290" operator="between">
      <formula>1</formula>
      <formula>2</formula>
    </cfRule>
    <cfRule type="cellIs" dxfId="468" priority="291" operator="between">
      <formula>0</formula>
      <formula>2</formula>
    </cfRule>
  </conditionalFormatting>
  <conditionalFormatting sqref="H20">
    <cfRule type="containsText" dxfId="467" priority="405" operator="containsText" text="Muy Baja">
      <formula>NOT(ISERROR(SEARCH("Muy Baja",H20)))</formula>
    </cfRule>
    <cfRule type="containsText" dxfId="466" priority="406" operator="containsText" text="Baja">
      <formula>NOT(ISERROR(SEARCH("Baja",H20)))</formula>
    </cfRule>
    <cfRule type="containsText" dxfId="465" priority="407" operator="containsText" text="Muy Alta">
      <formula>NOT(ISERROR(SEARCH("Muy Alta",H20)))</formula>
    </cfRule>
    <cfRule type="containsText" dxfId="464" priority="409" operator="containsText" text="Alta">
      <formula>NOT(ISERROR(SEARCH("Alta",H20)))</formula>
    </cfRule>
    <cfRule type="containsText" dxfId="463" priority="410" operator="containsText" text="Media">
      <formula>NOT(ISERROR(SEARCH("Media",H20)))</formula>
    </cfRule>
    <cfRule type="containsText" dxfId="462" priority="411" operator="containsText" text="Media">
      <formula>NOT(ISERROR(SEARCH("Media",H20)))</formula>
    </cfRule>
    <cfRule type="containsText" dxfId="461" priority="412" operator="containsText" text="Media">
      <formula>NOT(ISERROR(SEARCH("Media",H20)))</formula>
    </cfRule>
    <cfRule type="containsText" dxfId="460" priority="413" operator="containsText" text="Muy Baja">
      <formula>NOT(ISERROR(SEARCH("Muy Baja",H20)))</formula>
    </cfRule>
    <cfRule type="containsText" dxfId="459" priority="414" operator="containsText" text="Baja">
      <formula>NOT(ISERROR(SEARCH("Baja",H20)))</formula>
    </cfRule>
    <cfRule type="containsText" dxfId="458" priority="415" operator="containsText" text="Muy Baja">
      <formula>NOT(ISERROR(SEARCH("Muy Baja",H20)))</formula>
    </cfRule>
    <cfRule type="containsText" dxfId="457" priority="416" operator="containsText" text="Muy Baja">
      <formula>NOT(ISERROR(SEARCH("Muy Baja",H20)))</formula>
    </cfRule>
    <cfRule type="containsText" dxfId="456" priority="417" operator="containsText" text="Muy Baja">
      <formula>NOT(ISERROR(SEARCH("Muy Baja",H20)))</formula>
    </cfRule>
    <cfRule type="containsText" dxfId="455" priority="418" operator="containsText" text="Muy Baja'Tabla probabilidad'!">
      <formula>NOT(ISERROR(SEARCH("Muy Baja'Tabla probabilidad'!",H20)))</formula>
    </cfRule>
    <cfRule type="containsText" dxfId="454" priority="419" operator="containsText" text="Muy bajo">
      <formula>NOT(ISERROR(SEARCH("Muy bajo",H20)))</formula>
    </cfRule>
    <cfRule type="containsText" dxfId="453" priority="420" operator="containsText" text="Alta">
      <formula>NOT(ISERROR(SEARCH("Alta",H20)))</formula>
    </cfRule>
    <cfRule type="containsText" dxfId="452" priority="421" operator="containsText" text="Media">
      <formula>NOT(ISERROR(SEARCH("Media",H20)))</formula>
    </cfRule>
    <cfRule type="containsText" dxfId="451" priority="422" operator="containsText" text="Baja">
      <formula>NOT(ISERROR(SEARCH("Baja",H20)))</formula>
    </cfRule>
    <cfRule type="containsText" dxfId="450" priority="423" operator="containsText" text="Muy baja">
      <formula>NOT(ISERROR(SEARCH("Muy baja",H20)))</formula>
    </cfRule>
    <cfRule type="cellIs" dxfId="449" priority="424" operator="between">
      <formula>1</formula>
      <formula>2</formula>
    </cfRule>
    <cfRule type="cellIs" dxfId="448" priority="425" operator="between">
      <formula>0</formula>
      <formula>2</formula>
    </cfRule>
  </conditionalFormatting>
  <conditionalFormatting sqref="H25">
    <cfRule type="containsText" dxfId="447" priority="131" operator="containsText" text="Muy Baja">
      <formula>NOT(ISERROR(SEARCH("Muy Baja",H25)))</formula>
    </cfRule>
    <cfRule type="containsText" dxfId="446" priority="132" operator="containsText" text="Baja">
      <formula>NOT(ISERROR(SEARCH("Baja",H25)))</formula>
    </cfRule>
    <cfRule type="containsText" dxfId="445" priority="133" operator="containsText" text="Muy Alta">
      <formula>NOT(ISERROR(SEARCH("Muy Alta",H25)))</formula>
    </cfRule>
    <cfRule type="containsText" dxfId="444" priority="134" operator="containsText" text="Alta">
      <formula>NOT(ISERROR(SEARCH("Alta",H25)))</formula>
    </cfRule>
    <cfRule type="containsText" dxfId="443" priority="135" operator="containsText" text="Media">
      <formula>NOT(ISERROR(SEARCH("Media",H25)))</formula>
    </cfRule>
    <cfRule type="containsText" dxfId="442" priority="136" operator="containsText" text="Media">
      <formula>NOT(ISERROR(SEARCH("Media",H25)))</formula>
    </cfRule>
    <cfRule type="containsText" dxfId="441" priority="137" operator="containsText" text="Media">
      <formula>NOT(ISERROR(SEARCH("Media",H25)))</formula>
    </cfRule>
    <cfRule type="containsText" dxfId="440" priority="138" operator="containsText" text="Muy Baja">
      <formula>NOT(ISERROR(SEARCH("Muy Baja",H25)))</formula>
    </cfRule>
    <cfRule type="containsText" dxfId="439" priority="139" operator="containsText" text="Baja">
      <formula>NOT(ISERROR(SEARCH("Baja",H25)))</formula>
    </cfRule>
    <cfRule type="containsText" dxfId="438" priority="140" operator="containsText" text="Muy Baja">
      <formula>NOT(ISERROR(SEARCH("Muy Baja",H25)))</formula>
    </cfRule>
    <cfRule type="containsText" dxfId="437" priority="141" operator="containsText" text="Muy Baja">
      <formula>NOT(ISERROR(SEARCH("Muy Baja",H25)))</formula>
    </cfRule>
    <cfRule type="containsText" dxfId="436" priority="142" operator="containsText" text="Muy Baja">
      <formula>NOT(ISERROR(SEARCH("Muy Baja",H25)))</formula>
    </cfRule>
    <cfRule type="containsText" dxfId="435" priority="143" operator="containsText" text="Muy Baja'Tabla probabilidad'!">
      <formula>NOT(ISERROR(SEARCH("Muy Baja'Tabla probabilidad'!",H25)))</formula>
    </cfRule>
    <cfRule type="containsText" dxfId="434" priority="144" operator="containsText" text="Muy bajo">
      <formula>NOT(ISERROR(SEARCH("Muy bajo",H25)))</formula>
    </cfRule>
    <cfRule type="containsText" dxfId="433" priority="145" operator="containsText" text="Alta">
      <formula>NOT(ISERROR(SEARCH("Alta",H25)))</formula>
    </cfRule>
    <cfRule type="containsText" dxfId="432" priority="146" operator="containsText" text="Media">
      <formula>NOT(ISERROR(SEARCH("Media",H25)))</formula>
    </cfRule>
    <cfRule type="containsText" dxfId="431" priority="147" operator="containsText" text="Baja">
      <formula>NOT(ISERROR(SEARCH("Baja",H25)))</formula>
    </cfRule>
    <cfRule type="containsText" dxfId="430" priority="148" operator="containsText" text="Muy baja">
      <formula>NOT(ISERROR(SEARCH("Muy baja",H25)))</formula>
    </cfRule>
    <cfRule type="cellIs" dxfId="429" priority="149" operator="between">
      <formula>1</formula>
      <formula>2</formula>
    </cfRule>
    <cfRule type="cellIs" dxfId="428" priority="150" operator="between">
      <formula>0</formula>
      <formula>2</formula>
    </cfRule>
  </conditionalFormatting>
  <conditionalFormatting sqref="K10:K26">
    <cfRule type="containsText" dxfId="427" priority="151" operator="containsText" text="Catastrófico">
      <formula>NOT(ISERROR(SEARCH("Catastrófico",K10)))</formula>
    </cfRule>
    <cfRule type="containsText" dxfId="426" priority="152" operator="containsText" text="Mayor">
      <formula>NOT(ISERROR(SEARCH("Mayor",K10)))</formula>
    </cfRule>
    <cfRule type="containsText" dxfId="425" priority="153" operator="containsText" text="Alta">
      <formula>NOT(ISERROR(SEARCH("Alta",K10)))</formula>
    </cfRule>
    <cfRule type="containsText" dxfId="424" priority="154" operator="containsText" text="Moderado">
      <formula>NOT(ISERROR(SEARCH("Moderado",K10)))</formula>
    </cfRule>
    <cfRule type="containsText" dxfId="423" priority="155" operator="containsText" text="Menor">
      <formula>NOT(ISERROR(SEARCH("Menor",K10)))</formula>
    </cfRule>
    <cfRule type="containsText" dxfId="422" priority="156" operator="containsText" text="Leve">
      <formula>NOT(ISERROR(SEARCH("Leve",K10)))</formula>
    </cfRule>
  </conditionalFormatting>
  <conditionalFormatting sqref="M10">
    <cfRule type="containsText" dxfId="421" priority="870" operator="containsText" text="Catastrófico">
      <formula>NOT(ISERROR(SEARCH("Catastrófico",M10)))</formula>
    </cfRule>
    <cfRule type="containsText" dxfId="420" priority="871" operator="containsText" text="Mayor">
      <formula>NOT(ISERROR(SEARCH("Mayor",M10)))</formula>
    </cfRule>
    <cfRule type="containsText" dxfId="419" priority="872" operator="containsText" text="Alta">
      <formula>NOT(ISERROR(SEARCH("Alta",M10)))</formula>
    </cfRule>
    <cfRule type="containsText" dxfId="418" priority="873" operator="containsText" text="Moderado">
      <formula>NOT(ISERROR(SEARCH("Moderado",M10)))</formula>
    </cfRule>
    <cfRule type="containsText" dxfId="417" priority="874" operator="containsText" text="Menor">
      <formula>NOT(ISERROR(SEARCH("Menor",M10)))</formula>
    </cfRule>
    <cfRule type="containsText" dxfId="416" priority="875" operator="containsText" text="Leve">
      <formula>NOT(ISERROR(SEARCH("Leve",M10)))</formula>
    </cfRule>
  </conditionalFormatting>
  <conditionalFormatting sqref="M15">
    <cfRule type="containsText" dxfId="415" priority="263" operator="containsText" text="Catastrófico">
      <formula>NOT(ISERROR(SEARCH("Catastrófico",M15)))</formula>
    </cfRule>
    <cfRule type="containsText" dxfId="414" priority="264" operator="containsText" text="Mayor">
      <formula>NOT(ISERROR(SEARCH("Mayor",M15)))</formula>
    </cfRule>
    <cfRule type="containsText" dxfId="413" priority="265" operator="containsText" text="Alta">
      <formula>NOT(ISERROR(SEARCH("Alta",M15)))</formula>
    </cfRule>
    <cfRule type="containsText" dxfId="412" priority="266" operator="containsText" text="Moderado">
      <formula>NOT(ISERROR(SEARCH("Moderado",M15)))</formula>
    </cfRule>
    <cfRule type="containsText" dxfId="411" priority="267" operator="containsText" text="Menor">
      <formula>NOT(ISERROR(SEARCH("Menor",M15)))</formula>
    </cfRule>
    <cfRule type="containsText" dxfId="410" priority="268" operator="containsText" text="Leve">
      <formula>NOT(ISERROR(SEARCH("Leve",M15)))</formula>
    </cfRule>
  </conditionalFormatting>
  <conditionalFormatting sqref="M20">
    <cfRule type="containsText" dxfId="409" priority="296" operator="containsText" text="Catastrófico">
      <formula>NOT(ISERROR(SEARCH("Catastrófico",M20)))</formula>
    </cfRule>
    <cfRule type="containsText" dxfId="408" priority="297" operator="containsText" text="Mayor">
      <formula>NOT(ISERROR(SEARCH("Mayor",M20)))</formula>
    </cfRule>
    <cfRule type="containsText" dxfId="407" priority="298" operator="containsText" text="Alta">
      <formula>NOT(ISERROR(SEARCH("Alta",M20)))</formula>
    </cfRule>
    <cfRule type="containsText" dxfId="406" priority="299" operator="containsText" text="Moderado">
      <formula>NOT(ISERROR(SEARCH("Moderado",M20)))</formula>
    </cfRule>
    <cfRule type="containsText" dxfId="405" priority="300" operator="containsText" text="Menor">
      <formula>NOT(ISERROR(SEARCH("Menor",M20)))</formula>
    </cfRule>
    <cfRule type="containsText" dxfId="404" priority="301" operator="containsText" text="Leve">
      <formula>NOT(ISERROR(SEARCH("Leve",M20)))</formula>
    </cfRule>
  </conditionalFormatting>
  <conditionalFormatting sqref="M25">
    <cfRule type="containsText" dxfId="403" priority="125" operator="containsText" text="Catastrófico">
      <formula>NOT(ISERROR(SEARCH("Catastrófico",M25)))</formula>
    </cfRule>
    <cfRule type="containsText" dxfId="402" priority="126" operator="containsText" text="Mayor">
      <formula>NOT(ISERROR(SEARCH("Mayor",M25)))</formula>
    </cfRule>
    <cfRule type="containsText" dxfId="401" priority="127" operator="containsText" text="Alta">
      <formula>NOT(ISERROR(SEARCH("Alta",M25)))</formula>
    </cfRule>
    <cfRule type="containsText" dxfId="400" priority="128" operator="containsText" text="Moderado">
      <formula>NOT(ISERROR(SEARCH("Moderado",M25)))</formula>
    </cfRule>
    <cfRule type="containsText" dxfId="399" priority="129" operator="containsText" text="Menor">
      <formula>NOT(ISERROR(SEARCH("Menor",M25)))</formula>
    </cfRule>
    <cfRule type="containsText" dxfId="398" priority="130" operator="containsText" text="Leve">
      <formula>NOT(ISERROR(SEARCH("Leve",M25)))</formula>
    </cfRule>
  </conditionalFormatting>
  <conditionalFormatting sqref="N15">
    <cfRule type="containsText" dxfId="397" priority="292" operator="containsText" text="Extremo">
      <formula>NOT(ISERROR(SEARCH("Extremo",N15)))</formula>
    </cfRule>
    <cfRule type="containsText" dxfId="396" priority="293" operator="containsText" text="Alto">
      <formula>NOT(ISERROR(SEARCH("Alto",N15)))</formula>
    </cfRule>
    <cfRule type="containsText" dxfId="395" priority="294" operator="containsText" text="Bajo">
      <formula>NOT(ISERROR(SEARCH("Bajo",N15)))</formula>
    </cfRule>
    <cfRule type="containsText" dxfId="394" priority="295" operator="containsText" text="Moderado">
      <formula>NOT(ISERROR(SEARCH("Moderado",N15)))</formula>
    </cfRule>
  </conditionalFormatting>
  <conditionalFormatting sqref="N25">
    <cfRule type="containsText" dxfId="393" priority="121" operator="containsText" text="Extremo">
      <formula>NOT(ISERROR(SEARCH("Extremo",N25)))</formula>
    </cfRule>
    <cfRule type="containsText" dxfId="392" priority="122" operator="containsText" text="Alto">
      <formula>NOT(ISERROR(SEARCH("Alto",N25)))</formula>
    </cfRule>
    <cfRule type="containsText" dxfId="391" priority="123" operator="containsText" text="Bajo">
      <formula>NOT(ISERROR(SEARCH("Bajo",N25)))</formula>
    </cfRule>
    <cfRule type="containsText" dxfId="390" priority="124" operator="containsText" text="Moderado">
      <formula>NOT(ISERROR(SEARCH("Moderado",N25)))</formula>
    </cfRule>
  </conditionalFormatting>
  <conditionalFormatting sqref="N8:O8">
    <cfRule type="containsText" dxfId="389" priority="852" operator="containsText" text="3- Moderado">
      <formula>NOT(ISERROR(SEARCH("3- Moderado",N8)))</formula>
    </cfRule>
    <cfRule type="containsText" dxfId="388" priority="853" operator="containsText" text="6- Moderado">
      <formula>NOT(ISERROR(SEARCH("6- Moderado",N8)))</formula>
    </cfRule>
    <cfRule type="containsText" dxfId="387" priority="854" operator="containsText" text="4- Moderado">
      <formula>NOT(ISERROR(SEARCH("4- Moderado",N8)))</formula>
    </cfRule>
    <cfRule type="containsText" dxfId="386" priority="855" operator="containsText" text="3- Bajo">
      <formula>NOT(ISERROR(SEARCH("3- Bajo",N8)))</formula>
    </cfRule>
    <cfRule type="containsText" dxfId="385" priority="856" operator="containsText" text="4- Bajo">
      <formula>NOT(ISERROR(SEARCH("4- Bajo",N8)))</formula>
    </cfRule>
    <cfRule type="containsText" dxfId="384" priority="857" operator="containsText" text="1- Bajo">
      <formula>NOT(ISERROR(SEARCH("1- Bajo",N8)))</formula>
    </cfRule>
  </conditionalFormatting>
  <conditionalFormatting sqref="N10:O10">
    <cfRule type="containsText" dxfId="383" priority="1457" operator="containsText" text="Extremo">
      <formula>NOT(ISERROR(SEARCH("Extremo",N10)))</formula>
    </cfRule>
    <cfRule type="containsText" dxfId="382" priority="1458" operator="containsText" text="Alto">
      <formula>NOT(ISERROR(SEARCH("Alto",N10)))</formula>
    </cfRule>
    <cfRule type="containsText" dxfId="381" priority="1459" operator="containsText" text="Bajo">
      <formula>NOT(ISERROR(SEARCH("Bajo",N10)))</formula>
    </cfRule>
    <cfRule type="containsText" dxfId="380" priority="1460" operator="containsText" text="Moderado">
      <formula>NOT(ISERROR(SEARCH("Moderado",N10)))</formula>
    </cfRule>
  </conditionalFormatting>
  <conditionalFormatting sqref="N20:O20">
    <cfRule type="containsText" dxfId="379" priority="235" operator="containsText" text="Extremo">
      <formula>NOT(ISERROR(SEARCH("Extremo",N20)))</formula>
    </cfRule>
    <cfRule type="containsText" dxfId="378" priority="236" operator="containsText" text="Alto">
      <formula>NOT(ISERROR(SEARCH("Alto",N20)))</formula>
    </cfRule>
    <cfRule type="containsText" dxfId="377" priority="237" operator="containsText" text="Bajo">
      <formula>NOT(ISERROR(SEARCH("Bajo",N20)))</formula>
    </cfRule>
    <cfRule type="containsText" dxfId="376" priority="238" operator="containsText" text="Moderado">
      <formula>NOT(ISERROR(SEARCH("Moderado",N20)))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9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88" operator="containsText" id="{B3F77126-2A27-4EC5-85A9-CBEC830FD7BD}">
            <xm:f>NOT(ISERROR(SEARCH('8- Politicas de admiistracion '!$B$5,H15)))</xm:f>
            <xm:f>'8- Politicas de admiistracion '!$B$5</xm:f>
            <x14:dxf>
              <font>
                <color rgb="FF006100"/>
              </font>
              <fill>
                <patternFill>
                  <bgColor rgb="FFC6EFCE"/>
                </patternFill>
              </fill>
            </x14:dxf>
          </x14:cfRule>
          <x14:cfRule type="containsText" priority="289" operator="containsText" id="{CA966E56-48A7-4BE5-A289-34723629A3D2}">
            <xm:f>NOT(ISERROR(SEARCH('8- Politicas de admiistracion '!$B$5,H15)))</xm:f>
            <xm:f>'8- Politicas de admiistracion '!$B$5</xm:f>
            <x14:dxf>
              <font>
                <color rgb="FF9C0006"/>
              </font>
              <fill>
                <patternFill>
                  <bgColor rgb="FFFFC7CE"/>
                </patternFill>
              </fill>
            </x14:dxf>
          </x14:cfRule>
          <xm:sqref>H15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I10:I26</xm:sqref>
        </x14:dataValidation>
        <x14:dataValidation type="list" allowBlank="1" showInputMessage="1" showErrorMessage="1">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26"/>
  <sheetViews>
    <sheetView topLeftCell="E21" zoomScale="70" zoomScaleNormal="70" zoomScalePageLayoutView="70" workbookViewId="0">
      <selection activeCell="Q26" sqref="Q26"/>
    </sheetView>
  </sheetViews>
  <sheetFormatPr baseColWidth="10" defaultColWidth="11.42578125" defaultRowHeight="15"/>
  <cols>
    <col min="1" max="1" width="7" customWidth="1"/>
    <col min="2" max="2" width="35.85546875" customWidth="1"/>
    <col min="3" max="3" width="52.5703125" style="52" customWidth="1"/>
    <col min="4" max="4" width="6.14062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485"/>
      <c r="B1" s="486"/>
      <c r="C1" s="487"/>
      <c r="D1" s="44"/>
      <c r="E1" s="479" t="s">
        <v>317</v>
      </c>
      <c r="F1" s="480"/>
      <c r="G1" s="480"/>
      <c r="H1" s="480"/>
      <c r="I1" s="480"/>
      <c r="J1" s="480"/>
      <c r="K1" s="480"/>
      <c r="L1" s="480"/>
      <c r="M1" s="480"/>
      <c r="N1" s="480"/>
      <c r="O1" s="480"/>
      <c r="P1" s="480"/>
      <c r="Q1" s="480"/>
      <c r="R1" s="480"/>
      <c r="S1" s="480"/>
      <c r="T1" s="480"/>
      <c r="U1" s="480"/>
      <c r="V1" s="48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8"/>
      <c r="B2" s="489"/>
      <c r="C2" s="490"/>
      <c r="D2" s="44"/>
      <c r="E2" s="481"/>
      <c r="F2" s="482"/>
      <c r="G2" s="482"/>
      <c r="H2" s="482"/>
      <c r="I2" s="482"/>
      <c r="J2" s="482"/>
      <c r="K2" s="482"/>
      <c r="L2" s="482"/>
      <c r="M2" s="482"/>
      <c r="N2" s="482"/>
      <c r="O2" s="482"/>
      <c r="P2" s="482"/>
      <c r="Q2" s="482"/>
      <c r="R2" s="482"/>
      <c r="S2" s="482"/>
      <c r="T2" s="482"/>
      <c r="U2" s="482"/>
      <c r="V2" s="48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491"/>
      <c r="B3" s="492"/>
      <c r="C3" s="493"/>
      <c r="D3" s="44"/>
      <c r="E3" s="483"/>
      <c r="F3" s="484"/>
      <c r="G3" s="484"/>
      <c r="H3" s="484"/>
      <c r="I3" s="484"/>
      <c r="J3" s="484"/>
      <c r="K3" s="484"/>
      <c r="L3" s="484"/>
      <c r="M3" s="484"/>
      <c r="N3" s="484"/>
      <c r="O3" s="484"/>
      <c r="P3" s="484"/>
      <c r="Q3" s="484"/>
      <c r="R3" s="484"/>
      <c r="S3" s="484"/>
      <c r="T3" s="484"/>
      <c r="U3" s="484"/>
      <c r="V3" s="48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12" t="s">
        <v>263</v>
      </c>
      <c r="B4" s="512"/>
      <c r="C4" s="513" t="s">
        <v>264</v>
      </c>
      <c r="D4" s="514"/>
      <c r="E4" s="514"/>
      <c r="F4" s="514"/>
      <c r="G4" s="514"/>
      <c r="H4" s="514"/>
      <c r="I4" s="514"/>
      <c r="J4" s="514"/>
      <c r="K4" s="514"/>
      <c r="L4" s="514"/>
      <c r="M4" s="514"/>
      <c r="N4" s="514"/>
      <c r="O4" s="514"/>
      <c r="P4" s="514"/>
      <c r="Q4" s="514"/>
      <c r="R4" s="514"/>
      <c r="S4" s="514"/>
      <c r="T4" s="514"/>
      <c r="U4" s="514"/>
      <c r="V4" s="51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10" t="s">
        <v>265</v>
      </c>
      <c r="B5" s="510"/>
      <c r="C5" s="475" t="s">
        <v>31</v>
      </c>
      <c r="D5" s="475"/>
      <c r="E5" s="475"/>
      <c r="F5" s="475"/>
      <c r="G5" s="475"/>
      <c r="H5" s="475"/>
      <c r="I5" s="475"/>
      <c r="J5" s="475"/>
      <c r="K5" s="475"/>
      <c r="L5" s="475"/>
      <c r="M5" s="475"/>
      <c r="N5" s="475"/>
      <c r="O5" s="475"/>
      <c r="P5" s="475"/>
      <c r="Q5" s="475"/>
      <c r="R5" s="475"/>
      <c r="S5" s="475"/>
      <c r="T5" s="475"/>
      <c r="U5" s="475"/>
      <c r="V5" s="47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11" t="s">
        <v>266</v>
      </c>
      <c r="B6" s="511"/>
      <c r="C6" s="476" t="s">
        <v>318</v>
      </c>
      <c r="D6" s="476"/>
      <c r="E6" s="476"/>
      <c r="F6" s="476"/>
      <c r="G6" s="476"/>
      <c r="H6" s="476"/>
      <c r="I6" s="476"/>
      <c r="J6" s="476"/>
      <c r="K6" s="476"/>
      <c r="L6" s="476"/>
      <c r="M6" s="476"/>
      <c r="N6" s="476"/>
      <c r="O6" s="476"/>
      <c r="P6" s="476"/>
      <c r="Q6" s="476"/>
      <c r="R6" s="476"/>
      <c r="S6" s="476"/>
      <c r="T6" s="476"/>
      <c r="U6" s="476"/>
      <c r="V6" s="47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494" t="s">
        <v>268</v>
      </c>
      <c r="B7" s="494"/>
      <c r="C7" s="494"/>
      <c r="D7" s="495" t="s">
        <v>319</v>
      </c>
      <c r="E7" s="496"/>
      <c r="F7" s="496"/>
      <c r="G7" s="496"/>
      <c r="H7" s="496"/>
      <c r="I7" s="496"/>
      <c r="J7" s="496"/>
      <c r="K7" s="496"/>
      <c r="L7" s="496"/>
      <c r="M7" s="496"/>
      <c r="N7" s="496"/>
      <c r="O7" s="496"/>
      <c r="P7" s="496"/>
      <c r="Q7" s="496"/>
      <c r="R7" s="497"/>
      <c r="S7" s="50"/>
      <c r="T7" s="494" t="s">
        <v>320</v>
      </c>
      <c r="U7" s="494"/>
      <c r="V7" s="49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498" t="s">
        <v>273</v>
      </c>
      <c r="B8" s="494" t="s">
        <v>321</v>
      </c>
      <c r="C8" s="501" t="s">
        <v>269</v>
      </c>
      <c r="D8" s="503" t="s">
        <v>322</v>
      </c>
      <c r="E8" s="505" t="s">
        <v>238</v>
      </c>
      <c r="F8" s="507" t="s">
        <v>323</v>
      </c>
      <c r="G8" s="508"/>
      <c r="H8" s="508"/>
      <c r="I8" s="508"/>
      <c r="J8" s="508"/>
      <c r="K8" s="509"/>
      <c r="L8" s="507" t="s">
        <v>324</v>
      </c>
      <c r="M8" s="508"/>
      <c r="N8" s="508"/>
      <c r="O8" s="508"/>
      <c r="P8" s="508"/>
      <c r="Q8" s="508"/>
      <c r="R8" s="508"/>
      <c r="S8" s="509"/>
      <c r="T8" s="59"/>
      <c r="U8" s="60"/>
      <c r="V8" s="88" t="s">
        <v>325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345.75">
      <c r="A9" s="499"/>
      <c r="B9" s="500"/>
      <c r="C9" s="502"/>
      <c r="D9" s="504"/>
      <c r="E9" s="506"/>
      <c r="F9" s="49" t="s">
        <v>240</v>
      </c>
      <c r="G9" s="49" t="s">
        <v>242</v>
      </c>
      <c r="H9" s="49" t="s">
        <v>326</v>
      </c>
      <c r="I9" s="49" t="s">
        <v>244</v>
      </c>
      <c r="J9" s="140" t="s">
        <v>327</v>
      </c>
      <c r="K9" s="49" t="s">
        <v>250</v>
      </c>
      <c r="L9" s="49" t="s">
        <v>328</v>
      </c>
      <c r="M9" s="134" t="s">
        <v>247</v>
      </c>
      <c r="N9" s="49" t="s">
        <v>329</v>
      </c>
      <c r="O9" s="49" t="s">
        <v>330</v>
      </c>
      <c r="P9" s="49" t="s">
        <v>331</v>
      </c>
      <c r="Q9" s="49" t="s">
        <v>332</v>
      </c>
      <c r="R9" s="140" t="s">
        <v>327</v>
      </c>
      <c r="S9" s="49" t="s">
        <v>333</v>
      </c>
      <c r="T9" s="53" t="s">
        <v>252</v>
      </c>
      <c r="U9" s="53" t="s">
        <v>254</v>
      </c>
      <c r="V9" s="54" t="s">
        <v>334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2" customHeight="1">
      <c r="A10" s="467">
        <f>'5-. Identificación de Riesgos'!A10</f>
        <v>1</v>
      </c>
      <c r="B10" s="469" t="str">
        <f>'5-. Identificación de Riesgos'!B10</f>
        <v>Inexactitud en la recolección de la Información Estadística por parte de los funcionarios de los despachos judiciales</v>
      </c>
      <c r="C10" s="144" t="str">
        <f>'5-. Identificación de Riesgos'!D10</f>
        <v>1.Inadecuada recolección, revisión y validación de los datos para el  diligenciamiento de los formularios  de estadísticas judiciales (movimiento y trámite de procesos)</v>
      </c>
      <c r="D10" s="135">
        <v>1</v>
      </c>
      <c r="E10" s="291" t="s">
        <v>335</v>
      </c>
      <c r="F10" s="135" t="s">
        <v>336</v>
      </c>
      <c r="G10" s="135" t="s">
        <v>336</v>
      </c>
      <c r="H10" s="135" t="s">
        <v>336</v>
      </c>
      <c r="I10" s="135" t="s">
        <v>336</v>
      </c>
      <c r="J10" s="145">
        <f>COUNTIF(F10:I10,"SI")/4</f>
        <v>1</v>
      </c>
      <c r="K10" s="471">
        <f>AVERAGE(J10:J14)</f>
        <v>0.9375</v>
      </c>
      <c r="L10" s="98" t="str">
        <f>'5-. Identificación de Riesgos'!I10</f>
        <v>Afectación de reputacion,imagén,  credibilidad, satisfacción de usuarios y PI</v>
      </c>
      <c r="M10" s="276" t="s">
        <v>337</v>
      </c>
      <c r="N10" s="135" t="s">
        <v>336</v>
      </c>
      <c r="O10" s="135" t="s">
        <v>336</v>
      </c>
      <c r="P10" s="135" t="s">
        <v>336</v>
      </c>
      <c r="Q10" s="135" t="s">
        <v>336</v>
      </c>
      <c r="R10" s="145">
        <f>SUM(COUNTIF(N10,"SI")*25%,COUNTIF(O10,"SI")*40%,COUNTIF(P10,"SI")*25%,COUNTIF(Q10,"SI")*10%)</f>
        <v>1</v>
      </c>
      <c r="S10" s="471">
        <f>AVERAGE(R10:R11)</f>
        <v>1</v>
      </c>
      <c r="T10" s="47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65" t="str">
        <f>CONCATENATE(VLOOKUP((LEFT(T10,LEN(T10)-4)&amp;LEFT(U10,LEN(U10)-4)),'9- Matriz de Calor '!$D$18:$E$42,2,0)," - ",RIGHT(T10,1)*RIGHT(U10,1))</f>
        <v>Bajo - 2</v>
      </c>
    </row>
    <row r="11" spans="1:278" s="290" customFormat="1" ht="95.25" customHeight="1">
      <c r="A11" s="468"/>
      <c r="B11" s="470"/>
      <c r="C11" s="283" t="str">
        <f>'5-. Identificación de Riesgos'!D11</f>
        <v>2. Falta de verificación de los datos  antes de finalizar el reporte de estadístico por parte de los funcionarios responsables del diligenciamiento.</v>
      </c>
      <c r="D11" s="284">
        <v>2</v>
      </c>
      <c r="E11" s="285" t="s">
        <v>338</v>
      </c>
      <c r="F11" s="284" t="s">
        <v>336</v>
      </c>
      <c r="G11" s="284" t="s">
        <v>339</v>
      </c>
      <c r="H11" s="284" t="s">
        <v>336</v>
      </c>
      <c r="I11" s="284" t="s">
        <v>336</v>
      </c>
      <c r="J11" s="286">
        <f t="shared" ref="J11:J13" si="0">COUNTIF(F11:I11,"SI")/4</f>
        <v>0.75</v>
      </c>
      <c r="K11" s="472"/>
      <c r="L11" s="287" t="str">
        <f>'5-. Identificación de Riesgos'!I11</f>
        <v>Incumplimiento de las metas establecidas</v>
      </c>
      <c r="M11" s="282" t="s">
        <v>340</v>
      </c>
      <c r="N11" s="284" t="s">
        <v>336</v>
      </c>
      <c r="O11" s="284" t="s">
        <v>336</v>
      </c>
      <c r="P11" s="284" t="s">
        <v>336</v>
      </c>
      <c r="Q11" s="284" t="s">
        <v>336</v>
      </c>
      <c r="R11" s="288">
        <f>SUM(COUNTIF(N11,"SI")*25%,COUNTIF(O11,"SI")*40%,COUNTIF(P11,"SI")*25%,COUNTIF(Q11,"SI")*10%)</f>
        <v>1</v>
      </c>
      <c r="S11" s="472"/>
      <c r="T11" s="478"/>
      <c r="U11" s="470"/>
      <c r="V11" s="466"/>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c r="CR11" s="289"/>
      <c r="CS11" s="289"/>
      <c r="CT11" s="289"/>
      <c r="CU11" s="289"/>
      <c r="CV11" s="289"/>
      <c r="CW11" s="289"/>
      <c r="CX11" s="289"/>
      <c r="CY11" s="289"/>
      <c r="CZ11" s="289"/>
      <c r="DA11" s="289"/>
      <c r="DB11" s="289"/>
      <c r="DC11" s="289"/>
      <c r="DD11" s="289"/>
      <c r="DE11" s="289"/>
      <c r="DF11" s="289"/>
      <c r="DG11" s="289"/>
      <c r="DH11" s="289"/>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9"/>
      <c r="EF11" s="289"/>
      <c r="EG11" s="289"/>
      <c r="EH11" s="289"/>
      <c r="EI11" s="289"/>
      <c r="EJ11" s="289"/>
      <c r="EK11" s="289"/>
      <c r="EL11" s="289"/>
      <c r="EM11" s="289"/>
      <c r="EN11" s="289"/>
      <c r="EO11" s="289"/>
      <c r="EP11" s="289"/>
      <c r="EQ11" s="289"/>
      <c r="ER11" s="289"/>
      <c r="ES11" s="289"/>
      <c r="ET11" s="289"/>
      <c r="EU11" s="289"/>
      <c r="EV11" s="289"/>
      <c r="EW11" s="289"/>
      <c r="EX11" s="289"/>
      <c r="EY11" s="289"/>
      <c r="EZ11" s="289"/>
      <c r="FA11" s="289"/>
      <c r="FB11" s="289"/>
      <c r="FC11" s="289"/>
      <c r="FD11" s="289"/>
      <c r="FE11" s="289"/>
      <c r="FF11" s="289"/>
      <c r="FG11" s="289"/>
      <c r="FH11" s="289"/>
      <c r="FI11" s="289"/>
      <c r="FJ11" s="289"/>
      <c r="FK11" s="289"/>
      <c r="FL11" s="289"/>
      <c r="FM11" s="289"/>
      <c r="FN11" s="289"/>
      <c r="FO11" s="289"/>
      <c r="FP11" s="289"/>
      <c r="FQ11" s="289"/>
      <c r="FR11" s="289"/>
      <c r="FS11" s="289"/>
      <c r="FT11" s="289"/>
      <c r="FU11" s="289"/>
      <c r="FV11" s="289"/>
      <c r="FW11" s="289"/>
      <c r="FX11" s="289"/>
      <c r="FY11" s="289"/>
      <c r="FZ11" s="289"/>
      <c r="GA11" s="289"/>
      <c r="GB11" s="289"/>
      <c r="GC11" s="289"/>
      <c r="GD11" s="289"/>
      <c r="GE11" s="289"/>
      <c r="GF11" s="289"/>
      <c r="GG11" s="289"/>
      <c r="GH11" s="289"/>
      <c r="GI11" s="289"/>
      <c r="GJ11" s="289"/>
      <c r="GK11" s="289"/>
      <c r="GL11" s="289"/>
      <c r="GM11" s="289"/>
      <c r="GN11" s="289"/>
      <c r="GO11" s="289"/>
      <c r="GP11" s="289"/>
      <c r="GQ11" s="289"/>
      <c r="GR11" s="289"/>
      <c r="GS11" s="289"/>
      <c r="GT11" s="289"/>
      <c r="GU11" s="289"/>
      <c r="GV11" s="289"/>
      <c r="GW11" s="289"/>
      <c r="GX11" s="289"/>
      <c r="GY11" s="289"/>
      <c r="GZ11" s="289"/>
      <c r="HA11" s="289"/>
      <c r="HB11" s="289"/>
      <c r="HC11" s="289"/>
      <c r="HD11" s="289"/>
      <c r="HE11" s="289"/>
      <c r="HF11" s="289"/>
      <c r="HG11" s="289"/>
      <c r="HH11" s="289"/>
      <c r="HI11" s="289"/>
      <c r="HJ11" s="289"/>
      <c r="HK11" s="289"/>
      <c r="HL11" s="289"/>
      <c r="HM11" s="289"/>
      <c r="HN11" s="289"/>
      <c r="HO11" s="289"/>
      <c r="HP11" s="289"/>
      <c r="HQ11" s="289"/>
      <c r="HR11" s="289"/>
      <c r="HS11" s="289"/>
      <c r="HT11" s="289"/>
      <c r="HU11" s="289"/>
      <c r="HV11" s="289"/>
      <c r="HW11" s="289"/>
      <c r="HX11" s="289"/>
      <c r="HY11" s="289"/>
      <c r="HZ11" s="289"/>
      <c r="IA11" s="289"/>
      <c r="IB11" s="289"/>
      <c r="IC11" s="289"/>
      <c r="ID11" s="289"/>
      <c r="IE11" s="289"/>
      <c r="IF11" s="289"/>
      <c r="IG11" s="289"/>
      <c r="IH11" s="289"/>
      <c r="II11" s="289"/>
      <c r="IJ11" s="289"/>
      <c r="IK11" s="289"/>
      <c r="IL11" s="289"/>
      <c r="IM11" s="289"/>
      <c r="IN11" s="289"/>
      <c r="IO11" s="289"/>
      <c r="IP11" s="289"/>
      <c r="IQ11" s="289"/>
      <c r="IR11" s="289"/>
      <c r="IS11" s="289"/>
      <c r="IT11" s="289"/>
      <c r="IU11" s="289"/>
      <c r="IV11" s="289"/>
      <c r="IW11" s="289"/>
      <c r="IX11" s="289"/>
      <c r="IY11" s="289"/>
      <c r="IZ11" s="289"/>
      <c r="JA11" s="289"/>
      <c r="JB11" s="289"/>
      <c r="JC11" s="289"/>
      <c r="JD11" s="289"/>
      <c r="JE11" s="289"/>
      <c r="JF11" s="289"/>
      <c r="JG11" s="289"/>
      <c r="JH11" s="289"/>
      <c r="JI11" s="289"/>
      <c r="JJ11" s="289"/>
      <c r="JK11" s="289"/>
      <c r="JL11" s="289"/>
      <c r="JM11" s="289"/>
      <c r="JN11" s="289"/>
      <c r="JO11" s="289"/>
      <c r="JP11" s="289"/>
      <c r="JQ11" s="289"/>
      <c r="JR11" s="289"/>
    </row>
    <row r="12" spans="1:278" ht="81.75" customHeight="1">
      <c r="A12" s="468"/>
      <c r="B12" s="470"/>
      <c r="C12" s="141" t="str">
        <f>'5-. Identificación de Riesgos'!D12</f>
        <v>3. Incumplimiento en la fechas de reporte de la gestión estadística por parte de los despachos judiciales.</v>
      </c>
      <c r="D12" s="97">
        <v>3</v>
      </c>
      <c r="E12" s="212" t="s">
        <v>341</v>
      </c>
      <c r="F12" s="97" t="s">
        <v>336</v>
      </c>
      <c r="G12" s="97" t="s">
        <v>336</v>
      </c>
      <c r="H12" s="97" t="s">
        <v>336</v>
      </c>
      <c r="I12" s="97" t="s">
        <v>336</v>
      </c>
      <c r="J12" s="39">
        <f t="shared" si="0"/>
        <v>1</v>
      </c>
      <c r="K12" s="472"/>
      <c r="L12" s="93"/>
      <c r="M12" s="276"/>
      <c r="N12" s="97"/>
      <c r="O12" s="97"/>
      <c r="P12" s="97"/>
      <c r="Q12" s="97"/>
      <c r="R12" s="145"/>
      <c r="S12" s="472"/>
      <c r="T12" s="478"/>
      <c r="U12" s="470"/>
      <c r="V12" s="466"/>
    </row>
    <row r="13" spans="1:278" ht="62.25" customHeight="1">
      <c r="A13" s="468"/>
      <c r="B13" s="470"/>
      <c r="C13" s="141" t="str">
        <f>'5-. Identificación de Riesgos'!D13</f>
        <v>4. La falta de capacitación del sistema de información estadístico SIERJU.</v>
      </c>
      <c r="D13" s="97">
        <v>4</v>
      </c>
      <c r="E13" s="212" t="s">
        <v>342</v>
      </c>
      <c r="F13" s="97" t="s">
        <v>336</v>
      </c>
      <c r="G13" s="97" t="s">
        <v>336</v>
      </c>
      <c r="H13" s="97" t="s">
        <v>336</v>
      </c>
      <c r="I13" s="97" t="s">
        <v>336</v>
      </c>
      <c r="J13" s="39">
        <f t="shared" si="0"/>
        <v>1</v>
      </c>
      <c r="K13" s="472"/>
      <c r="L13" s="93"/>
      <c r="M13" s="213"/>
      <c r="N13" s="97"/>
      <c r="O13" s="97"/>
      <c r="P13" s="97"/>
      <c r="Q13" s="97"/>
      <c r="R13" s="145"/>
      <c r="S13" s="472"/>
      <c r="T13" s="478"/>
      <c r="U13" s="470"/>
      <c r="V13" s="466"/>
    </row>
    <row r="14" spans="1:278" ht="11.25" customHeight="1">
      <c r="A14" s="468"/>
      <c r="B14" s="470"/>
      <c r="C14" s="141">
        <f>'5-. Identificación de Riesgos'!D14</f>
        <v>0</v>
      </c>
      <c r="D14" s="97"/>
      <c r="E14" s="213"/>
      <c r="F14" s="97"/>
      <c r="G14" s="97"/>
      <c r="H14" s="97"/>
      <c r="I14" s="97"/>
      <c r="J14" s="39"/>
      <c r="K14" s="472"/>
      <c r="L14" s="93"/>
      <c r="M14" s="143"/>
      <c r="N14" s="97"/>
      <c r="O14" s="97"/>
      <c r="P14" s="97"/>
      <c r="Q14" s="97"/>
      <c r="R14" s="39"/>
      <c r="S14" s="472"/>
      <c r="T14" s="478"/>
      <c r="U14" s="470"/>
      <c r="V14" s="466"/>
    </row>
    <row r="15" spans="1:278" ht="99" customHeight="1">
      <c r="A15" s="467">
        <f>'5-. Identificación de Riesgos'!A15</f>
        <v>2</v>
      </c>
      <c r="B15" s="469" t="str">
        <f>'5-. Identificación de Riesgos'!B15</f>
        <v>Incumplimiento</v>
      </c>
      <c r="C15" s="206" t="str">
        <f>'5-. Identificación de Riesgos'!D15</f>
        <v>1.Ausencia de información en los despachos judiciales para la obtención de datos necesarios para el diligenciamiento de los formularios</v>
      </c>
      <c r="D15" s="135">
        <v>1</v>
      </c>
      <c r="E15" s="212" t="s">
        <v>341</v>
      </c>
      <c r="F15" s="135" t="s">
        <v>336</v>
      </c>
      <c r="G15" s="135" t="s">
        <v>336</v>
      </c>
      <c r="H15" s="135" t="s">
        <v>336</v>
      </c>
      <c r="I15" s="135" t="s">
        <v>336</v>
      </c>
      <c r="J15" s="145">
        <f t="shared" ref="J15:J24" si="1">COUNTIF(F15:I15,"SI")/4</f>
        <v>1</v>
      </c>
      <c r="K15" s="471">
        <f>AVERAGE(J15:J18)</f>
        <v>0.875</v>
      </c>
      <c r="L15" s="136" t="str">
        <f>'5-. Identificación de Riesgos'!I15</f>
        <v>Afectación de reputacion, imagen,  credibilidad, satisfacción de usuarios y PI</v>
      </c>
      <c r="M15" s="212" t="s">
        <v>343</v>
      </c>
      <c r="N15" s="135" t="s">
        <v>336</v>
      </c>
      <c r="O15" s="135" t="s">
        <v>336</v>
      </c>
      <c r="P15" s="135" t="s">
        <v>336</v>
      </c>
      <c r="Q15" s="135" t="s">
        <v>336</v>
      </c>
      <c r="R15" s="145">
        <f t="shared" ref="R15:R20" si="2">SUM(COUNTIF(N15,"SI")*25%,COUNTIF(O15,"SI")*40%,COUNTIF(P15,"SI")*25%,COUNTIF(Q15,"SI")*10%)</f>
        <v>1</v>
      </c>
      <c r="S15" s="471">
        <f>AVERAGE(R15:R16)</f>
        <v>1</v>
      </c>
      <c r="T15" s="473" t="str">
        <f>CONCATENATE(INDEX('8- Politicas de admiistracion '!$B$6:$F$10,MATCH(ROUND(IF((RIGHT('5-. Identificación de Riesgos'!H15,1)-'6. Valoración Controles'!K15)&lt;1,1,(RIGHT('5-. Identificación de Riesgos'!H15,1)-'6. Valoración Controles'!K15)),0),'8- Politicas de admiistracion '!$F$6:$F$10,0),1)," - ",ROUND(IF((RIGHT('5-. Identificación de Riesgos'!H15,1)-'6. Valoración Controles'!K15)&lt;1,1,(RIGHT('5-. Identificación de Riesgos'!H15,1)-'6. Valoración Controles'!K15)),0))</f>
        <v>Baja - 2</v>
      </c>
      <c r="U15" s="463" t="str">
        <f>CONCATENATE(INDEX('8- Politicas de admiistracion '!$B$17:$F$21,MATCH(ROUND(IF((RIGHT('5-. Identificación de Riesgos'!M15,1)-'6. Valoración Controles'!S15)&lt;1,1,(RIGHT('5-. Identificación de Riesgos'!M15,1)-'6. Valoración Controles'!S15)),0),'8- Politicas de admiistracion '!$F$17:$F$21,0),1)," - ",ROUND(IF((RIGHT('5-. Identificación de Riesgos'!M15,1)-'6. Valoración Controles'!S15)&lt;1,1,(RIGHT('5-. Identificación de Riesgos'!M15,1)-'6. Valoración Controles'!S15)),0))</f>
        <v>Menor - 2</v>
      </c>
      <c r="V15" s="515" t="str">
        <f>CONCATENATE(VLOOKUP((LEFT(T15,LEN(T15)-4)&amp;LEFT(U15,LEN(U15)-4)),'9- Matriz de Calor '!$D$18:$E$42,2,0)," - ",RIGHT(T15,1)*RIGHT(U15,1))</f>
        <v>Moderado - 4</v>
      </c>
    </row>
    <row r="16" spans="1:278" s="290" customFormat="1" ht="63.75" customHeight="1">
      <c r="A16" s="468"/>
      <c r="B16" s="470"/>
      <c r="C16" s="294" t="str">
        <f>'5-. Identificación de Riesgos'!D16</f>
        <v xml:space="preserve">2. No cargue de la información estadística por saturación de usuarios en el Sistema de Información Estadística de la Rama Judicial - SIERJU </v>
      </c>
      <c r="D16" s="284">
        <v>2</v>
      </c>
      <c r="E16" s="298" t="s">
        <v>344</v>
      </c>
      <c r="F16" s="284" t="s">
        <v>339</v>
      </c>
      <c r="G16" s="284" t="s">
        <v>339</v>
      </c>
      <c r="H16" s="284" t="s">
        <v>336</v>
      </c>
      <c r="I16" s="284" t="s">
        <v>336</v>
      </c>
      <c r="J16" s="286">
        <f t="shared" si="1"/>
        <v>0.5</v>
      </c>
      <c r="K16" s="472"/>
      <c r="L16" s="295" t="str">
        <f>'5-. Identificación de Riesgos'!I16</f>
        <v>Incumplimiento de las metas establecidas</v>
      </c>
      <c r="M16" s="291" t="s">
        <v>345</v>
      </c>
      <c r="N16" s="296" t="s">
        <v>336</v>
      </c>
      <c r="O16" s="296" t="s">
        <v>336</v>
      </c>
      <c r="P16" s="296" t="s">
        <v>336</v>
      </c>
      <c r="Q16" s="296" t="s">
        <v>336</v>
      </c>
      <c r="R16" s="286">
        <f t="shared" si="2"/>
        <v>1</v>
      </c>
      <c r="S16" s="472"/>
      <c r="T16" s="474"/>
      <c r="U16" s="464"/>
      <c r="V16" s="516"/>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c r="BC16" s="289"/>
      <c r="BD16" s="289"/>
      <c r="BE16" s="289"/>
      <c r="BF16" s="289"/>
      <c r="BG16" s="289"/>
      <c r="BH16" s="289"/>
      <c r="BI16" s="289"/>
      <c r="BJ16" s="289"/>
      <c r="BK16" s="289"/>
      <c r="BL16" s="289"/>
      <c r="BM16" s="289"/>
      <c r="BN16" s="289"/>
      <c r="BO16" s="289"/>
      <c r="BP16" s="289"/>
      <c r="BQ16" s="289"/>
      <c r="BR16" s="289"/>
      <c r="BS16" s="289"/>
      <c r="BT16" s="289"/>
      <c r="BU16" s="289"/>
      <c r="BV16" s="289"/>
      <c r="BW16" s="289"/>
      <c r="BX16" s="289"/>
      <c r="BY16" s="289"/>
      <c r="BZ16" s="289"/>
      <c r="CA16" s="289"/>
      <c r="CB16" s="289"/>
      <c r="CC16" s="289"/>
      <c r="CD16" s="289"/>
      <c r="CE16" s="289"/>
      <c r="CF16" s="289"/>
      <c r="CG16" s="289"/>
      <c r="CH16" s="289"/>
      <c r="CI16" s="289"/>
      <c r="CJ16" s="289"/>
      <c r="CK16" s="289"/>
      <c r="CL16" s="289"/>
      <c r="CM16" s="289"/>
      <c r="CN16" s="289"/>
      <c r="CO16" s="289"/>
      <c r="CP16" s="289"/>
      <c r="CQ16" s="289"/>
      <c r="CR16" s="289"/>
      <c r="CS16" s="289"/>
      <c r="CT16" s="289"/>
      <c r="CU16" s="289"/>
      <c r="CV16" s="289"/>
      <c r="CW16" s="289"/>
      <c r="CX16" s="289"/>
      <c r="CY16" s="289"/>
      <c r="CZ16" s="289"/>
      <c r="DA16" s="289"/>
      <c r="DB16" s="289"/>
      <c r="DC16" s="289"/>
      <c r="DD16" s="289"/>
      <c r="DE16" s="289"/>
      <c r="DF16" s="289"/>
      <c r="DG16" s="289"/>
      <c r="DH16" s="289"/>
      <c r="DI16" s="289"/>
      <c r="DJ16" s="289"/>
      <c r="DK16" s="289"/>
      <c r="DL16" s="289"/>
      <c r="DM16" s="289"/>
      <c r="DN16" s="289"/>
      <c r="DO16" s="289"/>
      <c r="DP16" s="289"/>
      <c r="DQ16" s="289"/>
      <c r="DR16" s="289"/>
      <c r="DS16" s="289"/>
      <c r="DT16" s="289"/>
      <c r="DU16" s="289"/>
      <c r="DV16" s="289"/>
      <c r="DW16" s="289"/>
      <c r="DX16" s="289"/>
      <c r="DY16" s="289"/>
      <c r="DZ16" s="289"/>
      <c r="EA16" s="289"/>
      <c r="EB16" s="289"/>
      <c r="EC16" s="289"/>
      <c r="ED16" s="289"/>
      <c r="EE16" s="289"/>
      <c r="EF16" s="289"/>
      <c r="EG16" s="289"/>
      <c r="EH16" s="289"/>
      <c r="EI16" s="289"/>
      <c r="EJ16" s="289"/>
      <c r="EK16" s="289"/>
      <c r="EL16" s="289"/>
      <c r="EM16" s="289"/>
      <c r="EN16" s="289"/>
      <c r="EO16" s="289"/>
      <c r="EP16" s="289"/>
      <c r="EQ16" s="289"/>
      <c r="ER16" s="289"/>
      <c r="ES16" s="289"/>
      <c r="ET16" s="289"/>
      <c r="EU16" s="289"/>
      <c r="EV16" s="289"/>
      <c r="EW16" s="289"/>
      <c r="EX16" s="289"/>
      <c r="EY16" s="289"/>
      <c r="EZ16" s="289"/>
      <c r="FA16" s="289"/>
      <c r="FB16" s="289"/>
      <c r="FC16" s="289"/>
      <c r="FD16" s="289"/>
      <c r="FE16" s="289"/>
      <c r="FF16" s="289"/>
      <c r="FG16" s="289"/>
      <c r="FH16" s="289"/>
      <c r="FI16" s="289"/>
      <c r="FJ16" s="289"/>
      <c r="FK16" s="289"/>
      <c r="FL16" s="289"/>
      <c r="FM16" s="289"/>
      <c r="FN16" s="289"/>
      <c r="FO16" s="289"/>
      <c r="FP16" s="289"/>
      <c r="FQ16" s="289"/>
      <c r="FR16" s="289"/>
      <c r="FS16" s="289"/>
      <c r="FT16" s="289"/>
      <c r="FU16" s="289"/>
      <c r="FV16" s="289"/>
      <c r="FW16" s="289"/>
      <c r="FX16" s="289"/>
      <c r="FY16" s="289"/>
      <c r="FZ16" s="289"/>
      <c r="GA16" s="289"/>
      <c r="GB16" s="289"/>
      <c r="GC16" s="289"/>
      <c r="GD16" s="289"/>
      <c r="GE16" s="289"/>
      <c r="GF16" s="289"/>
      <c r="GG16" s="289"/>
      <c r="GH16" s="289"/>
      <c r="GI16" s="289"/>
      <c r="GJ16" s="289"/>
      <c r="GK16" s="289"/>
      <c r="GL16" s="289"/>
      <c r="GM16" s="289"/>
      <c r="GN16" s="289"/>
      <c r="GO16" s="289"/>
      <c r="GP16" s="289"/>
      <c r="GQ16" s="289"/>
      <c r="GR16" s="289"/>
      <c r="GS16" s="289"/>
      <c r="GT16" s="289"/>
      <c r="GU16" s="289"/>
      <c r="GV16" s="289"/>
      <c r="GW16" s="289"/>
      <c r="GX16" s="289"/>
      <c r="GY16" s="289"/>
      <c r="GZ16" s="289"/>
      <c r="HA16" s="289"/>
      <c r="HB16" s="289"/>
      <c r="HC16" s="289"/>
      <c r="HD16" s="289"/>
      <c r="HE16" s="289"/>
      <c r="HF16" s="289"/>
      <c r="HG16" s="289"/>
      <c r="HH16" s="289"/>
      <c r="HI16" s="289"/>
      <c r="HJ16" s="289"/>
      <c r="HK16" s="289"/>
      <c r="HL16" s="289"/>
      <c r="HM16" s="289"/>
      <c r="HN16" s="289"/>
      <c r="HO16" s="289"/>
      <c r="HP16" s="289"/>
      <c r="HQ16" s="289"/>
      <c r="HR16" s="289"/>
      <c r="HS16" s="289"/>
      <c r="HT16" s="289"/>
      <c r="HU16" s="289"/>
      <c r="HV16" s="289"/>
      <c r="HW16" s="289"/>
      <c r="HX16" s="289"/>
      <c r="HY16" s="289"/>
      <c r="HZ16" s="289"/>
      <c r="IA16" s="289"/>
      <c r="IB16" s="289"/>
      <c r="IC16" s="289"/>
      <c r="ID16" s="289"/>
      <c r="IE16" s="289"/>
      <c r="IF16" s="289"/>
      <c r="IG16" s="289"/>
      <c r="IH16" s="289"/>
      <c r="II16" s="289"/>
      <c r="IJ16" s="289"/>
      <c r="IK16" s="289"/>
      <c r="IL16" s="289"/>
      <c r="IM16" s="289"/>
      <c r="IN16" s="289"/>
      <c r="IO16" s="289"/>
      <c r="IP16" s="289"/>
      <c r="IQ16" s="289"/>
      <c r="IR16" s="289"/>
      <c r="IS16" s="289"/>
      <c r="IT16" s="289"/>
      <c r="IU16" s="289"/>
      <c r="IV16" s="289"/>
      <c r="IW16" s="289"/>
      <c r="IX16" s="289"/>
      <c r="IY16" s="289"/>
      <c r="IZ16" s="289"/>
      <c r="JA16" s="289"/>
      <c r="JB16" s="289"/>
      <c r="JC16" s="289"/>
      <c r="JD16" s="289"/>
      <c r="JE16" s="289"/>
      <c r="JF16" s="289"/>
      <c r="JG16" s="289"/>
      <c r="JH16" s="289"/>
      <c r="JI16" s="289"/>
      <c r="JJ16" s="289"/>
      <c r="JK16" s="289"/>
      <c r="JL16" s="289"/>
      <c r="JM16" s="289"/>
      <c r="JN16" s="289"/>
      <c r="JO16" s="289"/>
      <c r="JP16" s="289"/>
      <c r="JQ16" s="289"/>
      <c r="JR16" s="289"/>
    </row>
    <row r="17" spans="1:22" ht="102.75" customHeight="1">
      <c r="A17" s="468"/>
      <c r="B17" s="470"/>
      <c r="C17" s="206" t="str">
        <f>'5-. Identificación de Riesgos'!D17</f>
        <v>3. Cambio de Funcionario del Director de Despacho.</v>
      </c>
      <c r="D17" s="97">
        <v>3</v>
      </c>
      <c r="E17" s="291" t="s">
        <v>346</v>
      </c>
      <c r="F17" s="97" t="s">
        <v>336</v>
      </c>
      <c r="G17" s="97" t="s">
        <v>336</v>
      </c>
      <c r="H17" s="97" t="s">
        <v>336</v>
      </c>
      <c r="I17" s="97" t="s">
        <v>336</v>
      </c>
      <c r="J17" s="39">
        <f t="shared" si="1"/>
        <v>1</v>
      </c>
      <c r="K17" s="472"/>
      <c r="L17" s="136"/>
      <c r="M17" s="297"/>
      <c r="N17" s="135"/>
      <c r="O17" s="135"/>
      <c r="P17" s="135"/>
      <c r="Q17" s="135"/>
      <c r="R17" s="39"/>
      <c r="S17" s="472"/>
      <c r="T17" s="474"/>
      <c r="U17" s="464"/>
      <c r="V17" s="516"/>
    </row>
    <row r="18" spans="1:22" ht="69.75" customHeight="1">
      <c r="A18" s="468"/>
      <c r="B18" s="470"/>
      <c r="C18" s="206" t="str">
        <f>'5-. Identificación de Riesgos'!D18</f>
        <v>4. La falta de capacitación del sistema de información estadístico SIERJU.</v>
      </c>
      <c r="D18" s="97">
        <v>4</v>
      </c>
      <c r="E18" s="212" t="s">
        <v>342</v>
      </c>
      <c r="F18" s="97" t="s">
        <v>336</v>
      </c>
      <c r="G18" s="97" t="s">
        <v>336</v>
      </c>
      <c r="H18" s="97" t="s">
        <v>336</v>
      </c>
      <c r="I18" s="97" t="s">
        <v>336</v>
      </c>
      <c r="J18" s="39">
        <f t="shared" si="1"/>
        <v>1</v>
      </c>
      <c r="K18" s="472"/>
      <c r="L18" s="136"/>
      <c r="M18" s="213"/>
      <c r="N18" s="135"/>
      <c r="O18" s="135"/>
      <c r="P18" s="135"/>
      <c r="Q18" s="135"/>
      <c r="R18" s="39"/>
      <c r="S18" s="472"/>
      <c r="T18" s="474"/>
      <c r="U18" s="464"/>
      <c r="V18" s="516"/>
    </row>
    <row r="19" spans="1:22" ht="11.25" customHeight="1">
      <c r="A19" s="468"/>
      <c r="B19" s="470"/>
      <c r="C19" s="206">
        <f>'5-. Identificación de Riesgos'!D19</f>
        <v>0</v>
      </c>
      <c r="D19" s="97"/>
      <c r="E19" s="212"/>
      <c r="F19" s="97"/>
      <c r="G19" s="97"/>
      <c r="H19" s="97"/>
      <c r="I19" s="97"/>
      <c r="J19" s="39">
        <f t="shared" si="1"/>
        <v>0</v>
      </c>
      <c r="K19" s="472"/>
      <c r="L19" s="136"/>
      <c r="M19" s="213"/>
      <c r="N19" s="135"/>
      <c r="O19" s="135"/>
      <c r="P19" s="135"/>
      <c r="Q19" s="135"/>
      <c r="R19" s="39"/>
      <c r="S19" s="472"/>
      <c r="T19" s="474"/>
      <c r="U19" s="464"/>
      <c r="V19" s="516"/>
    </row>
    <row r="20" spans="1:22" ht="155.25" customHeight="1">
      <c r="A20" s="467">
        <f>'5-. Identificación de Riesgos'!A20</f>
        <v>3</v>
      </c>
      <c r="B20" s="469" t="str">
        <f>'5-. Identificación de Riesgos'!B20</f>
        <v xml:space="preserve">Recibir dádivas o beneficios a nombre propio o de terceros para, no entregar o entregar información privilegiada o confidencial </v>
      </c>
      <c r="C20" s="206" t="str">
        <f>'5-. Identificación de Riesgos'!D20</f>
        <v xml:space="preserve">1.Insuficientes programas de capacitación para la toma de conciencia debido al desconocimiento de l ley antisoborno (ISO 37001:2016), Plan Anticorrupción y  de los  valores y principios propios de la entidad.
</v>
      </c>
      <c r="D20" s="135">
        <v>1</v>
      </c>
      <c r="E20" s="37" t="s">
        <v>347</v>
      </c>
      <c r="F20" s="135" t="s">
        <v>336</v>
      </c>
      <c r="G20" s="135" t="s">
        <v>336</v>
      </c>
      <c r="H20" s="135" t="s">
        <v>336</v>
      </c>
      <c r="I20" s="135" t="s">
        <v>336</v>
      </c>
      <c r="J20" s="145">
        <f t="shared" si="1"/>
        <v>1</v>
      </c>
      <c r="K20" s="471">
        <f>AVERAGE(J20:J24)</f>
        <v>1</v>
      </c>
      <c r="L20" s="208" t="str">
        <f>'5-. Identificación de Riesgos'!I20</f>
        <v>Afectación de ,  credibilidad, satisfacción de usuarios y PI</v>
      </c>
      <c r="M20" s="304" t="s">
        <v>348</v>
      </c>
      <c r="N20" s="201" t="s">
        <v>336</v>
      </c>
      <c r="O20" s="201" t="s">
        <v>336</v>
      </c>
      <c r="P20" s="201" t="s">
        <v>336</v>
      </c>
      <c r="Q20" s="201" t="s">
        <v>336</v>
      </c>
      <c r="R20" s="209">
        <f t="shared" si="2"/>
        <v>1</v>
      </c>
      <c r="S20" s="471">
        <f>AVERAGE(R20:R24)</f>
        <v>1</v>
      </c>
      <c r="T20" s="47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6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465" t="str">
        <f>CONCATENATE(VLOOKUP((LEFT(T20,LEN(T20)-4)&amp;LEFT(U20,LEN(U20)-4)),'9- Matriz de Calor '!$D$18:$E$42,2,0)," - ",RIGHT(T20,1)*RIGHT(U20,1))</f>
        <v>Moderado - 3</v>
      </c>
    </row>
    <row r="21" spans="1:22" ht="45">
      <c r="A21" s="468"/>
      <c r="B21" s="470"/>
      <c r="C21" s="206" t="str">
        <f>'5-. Identificación de Riesgos'!D21</f>
        <v xml:space="preserve">2. Desconocimiento y no aplicación del Código de Ética y Buen Gobierno.    
</v>
      </c>
      <c r="D21" s="97">
        <v>2</v>
      </c>
      <c r="E21" s="207" t="s">
        <v>349</v>
      </c>
      <c r="F21" s="97" t="s">
        <v>336</v>
      </c>
      <c r="G21" s="97" t="s">
        <v>336</v>
      </c>
      <c r="H21" s="97" t="s">
        <v>336</v>
      </c>
      <c r="I21" s="97" t="s">
        <v>336</v>
      </c>
      <c r="J21" s="39">
        <f t="shared" si="1"/>
        <v>1</v>
      </c>
      <c r="K21" s="472"/>
      <c r="L21" s="93"/>
      <c r="M21" s="39"/>
      <c r="N21" s="97"/>
      <c r="O21" s="97"/>
      <c r="P21" s="97"/>
      <c r="Q21" s="97"/>
      <c r="R21" s="39"/>
      <c r="S21" s="472"/>
      <c r="T21" s="474"/>
      <c r="U21" s="464"/>
      <c r="V21" s="466"/>
    </row>
    <row r="22" spans="1:22" ht="30">
      <c r="A22" s="468"/>
      <c r="B22" s="470"/>
      <c r="C22" s="206" t="str">
        <f>'5-. Identificación de Riesgos'!D22</f>
        <v>3.Carencia de compromiso  y transparencia de los servidores judiciales</v>
      </c>
      <c r="D22" s="97">
        <v>3</v>
      </c>
      <c r="E22" s="207" t="s">
        <v>350</v>
      </c>
      <c r="F22" s="97" t="s">
        <v>336</v>
      </c>
      <c r="G22" s="97" t="s">
        <v>336</v>
      </c>
      <c r="H22" s="97" t="s">
        <v>336</v>
      </c>
      <c r="I22" s="97" t="s">
        <v>336</v>
      </c>
      <c r="J22" s="39">
        <f t="shared" si="1"/>
        <v>1</v>
      </c>
      <c r="K22" s="472"/>
      <c r="L22" s="93"/>
      <c r="M22" s="39"/>
      <c r="N22" s="97"/>
      <c r="O22" s="97"/>
      <c r="P22" s="97"/>
      <c r="Q22" s="97"/>
      <c r="R22" s="39"/>
      <c r="S22" s="472"/>
      <c r="T22" s="474"/>
      <c r="U22" s="464"/>
      <c r="V22" s="466"/>
    </row>
    <row r="23" spans="1:22" ht="75.75" customHeight="1">
      <c r="A23" s="468"/>
      <c r="B23" s="470"/>
      <c r="C23" s="206" t="str">
        <f>'5-. Identificación de Riesgos'!D23</f>
        <v>4.Deficiencia de  controles en el trámite  de los documentos</v>
      </c>
      <c r="D23" s="97">
        <v>4</v>
      </c>
      <c r="E23" s="142" t="s">
        <v>351</v>
      </c>
      <c r="F23" s="97" t="s">
        <v>336</v>
      </c>
      <c r="G23" s="97" t="s">
        <v>336</v>
      </c>
      <c r="H23" s="97" t="s">
        <v>336</v>
      </c>
      <c r="I23" s="97" t="s">
        <v>336</v>
      </c>
      <c r="J23" s="39">
        <f t="shared" si="1"/>
        <v>1</v>
      </c>
      <c r="K23" s="472"/>
      <c r="L23" s="93"/>
      <c r="M23" s="39"/>
      <c r="N23" s="97"/>
      <c r="O23" s="97"/>
      <c r="P23" s="97"/>
      <c r="Q23" s="97"/>
      <c r="R23" s="39"/>
      <c r="S23" s="472"/>
      <c r="T23" s="474"/>
      <c r="U23" s="464"/>
      <c r="V23" s="466"/>
    </row>
    <row r="24" spans="1:22" ht="45">
      <c r="A24" s="468"/>
      <c r="B24" s="470"/>
      <c r="C24" s="206" t="str">
        <f>'5-. Identificación de Riesgos'!D24</f>
        <v xml:space="preserve">5. No aplicación adecuada de los procedimientos de control </v>
      </c>
      <c r="D24" s="97">
        <v>5</v>
      </c>
      <c r="E24" s="93" t="s">
        <v>352</v>
      </c>
      <c r="F24" s="97" t="s">
        <v>336</v>
      </c>
      <c r="G24" s="97" t="s">
        <v>336</v>
      </c>
      <c r="H24" s="97" t="s">
        <v>336</v>
      </c>
      <c r="I24" s="97" t="s">
        <v>336</v>
      </c>
      <c r="J24" s="39">
        <f t="shared" si="1"/>
        <v>1</v>
      </c>
      <c r="K24" s="472"/>
      <c r="L24" s="93"/>
      <c r="M24" s="39"/>
      <c r="N24" s="97"/>
      <c r="O24" s="97"/>
      <c r="P24" s="97"/>
      <c r="Q24" s="97"/>
      <c r="R24" s="39"/>
      <c r="S24" s="472"/>
      <c r="T24" s="474"/>
      <c r="U24" s="464"/>
      <c r="V24" s="466"/>
    </row>
    <row r="25" spans="1:22" ht="136.5" customHeight="1">
      <c r="A25" s="467">
        <f>'5-. Identificación de Riesgos'!A25</f>
        <v>4</v>
      </c>
      <c r="B25" s="469" t="str">
        <f>'5-. Identificación de Riesgos'!B25</f>
        <v>Ofrecer, prometer, entregar, aceptar o solicitar una ventaja indebida para modificar los resultados estadísticos, con el objeto de favorecer intereses propios o de terceros.</v>
      </c>
      <c r="C25" s="206" t="str">
        <f>'5-. Identificación de Riesgos'!D25</f>
        <v>1. Indebida manipulación del aplicativo SIERJU</v>
      </c>
      <c r="D25" s="305">
        <v>1</v>
      </c>
      <c r="E25" s="276" t="s">
        <v>353</v>
      </c>
      <c r="F25" s="137" t="s">
        <v>336</v>
      </c>
      <c r="G25" s="135" t="s">
        <v>336</v>
      </c>
      <c r="H25" s="135" t="s">
        <v>336</v>
      </c>
      <c r="I25" s="135" t="s">
        <v>336</v>
      </c>
      <c r="J25" s="145">
        <f t="shared" ref="J25" si="3">COUNTIF(F25:I25,"SI")/4</f>
        <v>1</v>
      </c>
      <c r="K25" s="471">
        <f>AVERAGE(J25:J26)</f>
        <v>1</v>
      </c>
      <c r="L25" s="208" t="str">
        <f>'5-. Identificación de Riesgos'!I25</f>
        <v>Incumplimiento de las metas establecidas</v>
      </c>
      <c r="M25" s="300" t="s">
        <v>354</v>
      </c>
      <c r="N25" s="202" t="s">
        <v>336</v>
      </c>
      <c r="O25" s="202" t="s">
        <v>336</v>
      </c>
      <c r="P25" s="202" t="s">
        <v>336</v>
      </c>
      <c r="Q25" s="202" t="s">
        <v>336</v>
      </c>
      <c r="R25" s="210">
        <f t="shared" ref="R25" si="4">SUM(COUNTIF(N25,"SI")*25%,COUNTIF(O25,"SI")*40%,COUNTIF(P25,"SI")*25%,COUNTIF(Q25,"SI")*10%)</f>
        <v>1</v>
      </c>
      <c r="S25" s="471">
        <f>AVERAGE(R25:R26)</f>
        <v>1</v>
      </c>
      <c r="T25" s="473" t="str">
        <f>CONCATENATE(INDEX('8- Politicas de admiistracion '!$B$6:$F$10,MATCH(ROUND(IF((RIGHT('5-. Identificación de Riesgos'!H25,1)-'6. Valoración Controles'!K25)&lt;1,1,(RIGHT('5-. Identificación de Riesgos'!H25,1)-'6. Valoración Controles'!K25)),0),'8- Politicas de admiistracion '!$F$6:$F$10,0),1)," - ",ROUND(IF((RIGHT('5-. Identificación de Riesgos'!H25,1)-'6. Valoración Controles'!K25)&lt;1,1,(RIGHT('5-. Identificación de Riesgos'!H25,1)-'6. Valoración Controles'!K25)),0))</f>
        <v>Muy Baja - 1</v>
      </c>
      <c r="U25" s="463" t="str">
        <f>CONCATENATE(INDEX('8- Politicas de admiistracion '!$B$17:$F$21,MATCH(ROUND(IF((RIGHT('5-. Identificación de Riesgos'!M25,1)-'6. Valoración Controles'!S25)&lt;1,1,(RIGHT('5-. Identificación de Riesgos'!M25,1)-'6. Valoración Controles'!S25)),0),'8- Politicas de admiistracion '!$F$17:$F$21,0),1)," - ",ROUND(IF((RIGHT('5-. Identificación de Riesgos'!M25,1)-'6. Valoración Controles'!S25)&lt;1,1,(RIGHT('5-. Identificación de Riesgos'!M25,1)-'6. Valoración Controles'!S25)),0))</f>
        <v>Moderado - 3</v>
      </c>
      <c r="V25" s="465" t="str">
        <f>CONCATENATE(VLOOKUP((LEFT(T25,LEN(T25)-4)&amp;LEFT(U25,LEN(U25)-4)),'9- Matriz de Calor '!$D$18:$E$42,2,0)," - ",RIGHT(T25,1)*RIGHT(U25,1))</f>
        <v>Moderado - 3</v>
      </c>
    </row>
    <row r="26" spans="1:22" ht="12" customHeight="1">
      <c r="A26" s="468"/>
      <c r="B26" s="470"/>
      <c r="C26" s="206"/>
      <c r="D26" s="147"/>
      <c r="E26" s="276"/>
      <c r="F26" s="138"/>
      <c r="G26" s="97"/>
      <c r="H26" s="97"/>
      <c r="I26" s="97"/>
      <c r="J26" s="39"/>
      <c r="K26" s="472"/>
      <c r="L26" s="208"/>
      <c r="M26" s="300"/>
      <c r="N26" s="278"/>
      <c r="O26" s="278"/>
      <c r="P26" s="278"/>
      <c r="Q26" s="278"/>
      <c r="R26" s="39"/>
      <c r="S26" s="472"/>
      <c r="T26" s="474"/>
      <c r="U26" s="464"/>
      <c r="V26" s="466"/>
    </row>
  </sheetData>
  <mergeCells count="46">
    <mergeCell ref="T20:T24"/>
    <mergeCell ref="U20:U24"/>
    <mergeCell ref="V20:V24"/>
    <mergeCell ref="A20:A24"/>
    <mergeCell ref="B20:B24"/>
    <mergeCell ref="K20:K24"/>
    <mergeCell ref="S20:S24"/>
    <mergeCell ref="T15:T19"/>
    <mergeCell ref="U15:U19"/>
    <mergeCell ref="V15:V19"/>
    <mergeCell ref="A15:A19"/>
    <mergeCell ref="B15:B19"/>
    <mergeCell ref="K15:K19"/>
    <mergeCell ref="S15: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 ref="U25:U26"/>
    <mergeCell ref="V25:V26"/>
    <mergeCell ref="A25:A26"/>
    <mergeCell ref="B25:B26"/>
    <mergeCell ref="K25:K26"/>
    <mergeCell ref="S25:S26"/>
    <mergeCell ref="T25:T26"/>
  </mergeCells>
  <conditionalFormatting sqref="T10">
    <cfRule type="containsText" dxfId="371" priority="517" operator="containsText" text="Muy Baja">
      <formula>NOT(ISERROR(SEARCH("Muy Baja",T10)))</formula>
    </cfRule>
    <cfRule type="containsText" dxfId="370" priority="518" operator="containsText" text="Baja">
      <formula>NOT(ISERROR(SEARCH("Baja",T10)))</formula>
    </cfRule>
    <cfRule type="containsText" dxfId="369" priority="519" operator="containsText" text="Muy Alta">
      <formula>NOT(ISERROR(SEARCH("Muy Alta",T10)))</formula>
    </cfRule>
    <cfRule type="containsText" dxfId="368" priority="521" operator="containsText" text="Alta">
      <formula>NOT(ISERROR(SEARCH("Alta",T10)))</formula>
    </cfRule>
    <cfRule type="containsText" dxfId="367" priority="522" operator="containsText" text="Media">
      <formula>NOT(ISERROR(SEARCH("Media",T10)))</formula>
    </cfRule>
    <cfRule type="containsText" dxfId="366" priority="523" operator="containsText" text="Media">
      <formula>NOT(ISERROR(SEARCH("Media",T10)))</formula>
    </cfRule>
    <cfRule type="containsText" dxfId="365" priority="524" operator="containsText" text="Media">
      <formula>NOT(ISERROR(SEARCH("Media",T10)))</formula>
    </cfRule>
    <cfRule type="containsText" dxfId="364" priority="525" operator="containsText" text="Muy Baja">
      <formula>NOT(ISERROR(SEARCH("Muy Baja",T10)))</formula>
    </cfRule>
    <cfRule type="containsText" dxfId="363" priority="526" operator="containsText" text="Baja">
      <formula>NOT(ISERROR(SEARCH("Baja",T10)))</formula>
    </cfRule>
    <cfRule type="containsText" dxfId="362" priority="527" operator="containsText" text="Muy Baja">
      <formula>NOT(ISERROR(SEARCH("Muy Baja",T10)))</formula>
    </cfRule>
    <cfRule type="containsText" dxfId="361" priority="528" operator="containsText" text="Muy Baja">
      <formula>NOT(ISERROR(SEARCH("Muy Baja",T10)))</formula>
    </cfRule>
    <cfRule type="containsText" dxfId="360" priority="529" operator="containsText" text="Muy Baja">
      <formula>NOT(ISERROR(SEARCH("Muy Baja",T10)))</formula>
    </cfRule>
    <cfRule type="containsText" dxfId="359" priority="530" operator="containsText" text="Muy Baja'Tabla probabilidad'!">
      <formula>NOT(ISERROR(SEARCH("Muy Baja'Tabla probabilidad'!",T10)))</formula>
    </cfRule>
    <cfRule type="containsText" dxfId="358" priority="531" operator="containsText" text="Muy bajo">
      <formula>NOT(ISERROR(SEARCH("Muy bajo",T10)))</formula>
    </cfRule>
    <cfRule type="containsText" dxfId="357" priority="532" operator="containsText" text="Alta">
      <formula>NOT(ISERROR(SEARCH("Alta",T10)))</formula>
    </cfRule>
    <cfRule type="containsText" dxfId="356" priority="533" operator="containsText" text="Media">
      <formula>NOT(ISERROR(SEARCH("Media",T10)))</formula>
    </cfRule>
    <cfRule type="containsText" dxfId="355" priority="534" operator="containsText" text="Baja">
      <formula>NOT(ISERROR(SEARCH("Baja",T10)))</formula>
    </cfRule>
    <cfRule type="containsText" dxfId="354" priority="535" operator="containsText" text="Muy baja">
      <formula>NOT(ISERROR(SEARCH("Muy baja",T10)))</formula>
    </cfRule>
    <cfRule type="cellIs" dxfId="353" priority="538" operator="between">
      <formula>1</formula>
      <formula>2</formula>
    </cfRule>
    <cfRule type="cellIs" dxfId="352" priority="539" operator="between">
      <formula>0</formula>
      <formula>2</formula>
    </cfRule>
  </conditionalFormatting>
  <conditionalFormatting sqref="T15">
    <cfRule type="containsText" dxfId="351" priority="188" operator="containsText" text="Muy Baja">
      <formula>NOT(ISERROR(SEARCH("Muy Baja",T15)))</formula>
    </cfRule>
    <cfRule type="containsText" dxfId="350" priority="189" operator="containsText" text="Baja">
      <formula>NOT(ISERROR(SEARCH("Baja",T15)))</formula>
    </cfRule>
    <cfRule type="containsText" dxfId="349" priority="190" operator="containsText" text="Muy Alta">
      <formula>NOT(ISERROR(SEARCH("Muy Alta",T15)))</formula>
    </cfRule>
    <cfRule type="containsText" dxfId="348" priority="192" operator="containsText" text="Alta">
      <formula>NOT(ISERROR(SEARCH("Alta",T15)))</formula>
    </cfRule>
    <cfRule type="containsText" dxfId="347" priority="193" operator="containsText" text="Media">
      <formula>NOT(ISERROR(SEARCH("Media",T15)))</formula>
    </cfRule>
    <cfRule type="containsText" dxfId="346" priority="194" operator="containsText" text="Media">
      <formula>NOT(ISERROR(SEARCH("Media",T15)))</formula>
    </cfRule>
    <cfRule type="containsText" dxfId="345" priority="195" operator="containsText" text="Media">
      <formula>NOT(ISERROR(SEARCH("Media",T15)))</formula>
    </cfRule>
    <cfRule type="containsText" dxfId="344" priority="196" operator="containsText" text="Muy Baja">
      <formula>NOT(ISERROR(SEARCH("Muy Baja",T15)))</formula>
    </cfRule>
    <cfRule type="containsText" dxfId="343" priority="197" operator="containsText" text="Baja">
      <formula>NOT(ISERROR(SEARCH("Baja",T15)))</formula>
    </cfRule>
    <cfRule type="containsText" dxfId="342" priority="198" operator="containsText" text="Muy Baja">
      <formula>NOT(ISERROR(SEARCH("Muy Baja",T15)))</formula>
    </cfRule>
    <cfRule type="containsText" dxfId="341" priority="199" operator="containsText" text="Muy Baja">
      <formula>NOT(ISERROR(SEARCH("Muy Baja",T15)))</formula>
    </cfRule>
    <cfRule type="containsText" dxfId="340" priority="200" operator="containsText" text="Muy Baja">
      <formula>NOT(ISERROR(SEARCH("Muy Baja",T15)))</formula>
    </cfRule>
    <cfRule type="containsText" dxfId="339" priority="201" operator="containsText" text="Muy Baja'Tabla probabilidad'!">
      <formula>NOT(ISERROR(SEARCH("Muy Baja'Tabla probabilidad'!",T15)))</formula>
    </cfRule>
    <cfRule type="containsText" dxfId="338" priority="202" operator="containsText" text="Muy bajo">
      <formula>NOT(ISERROR(SEARCH("Muy bajo",T15)))</formula>
    </cfRule>
    <cfRule type="containsText" dxfId="337" priority="203" operator="containsText" text="Alta">
      <formula>NOT(ISERROR(SEARCH("Alta",T15)))</formula>
    </cfRule>
    <cfRule type="containsText" dxfId="336" priority="204" operator="containsText" text="Media">
      <formula>NOT(ISERROR(SEARCH("Media",T15)))</formula>
    </cfRule>
    <cfRule type="containsText" dxfId="335" priority="205" operator="containsText" text="Baja">
      <formula>NOT(ISERROR(SEARCH("Baja",T15)))</formula>
    </cfRule>
    <cfRule type="containsText" dxfId="334" priority="206" operator="containsText" text="Muy baja">
      <formula>NOT(ISERROR(SEARCH("Muy baja",T15)))</formula>
    </cfRule>
    <cfRule type="cellIs" dxfId="333" priority="209" operator="between">
      <formula>1</formula>
      <formula>2</formula>
    </cfRule>
    <cfRule type="cellIs" dxfId="332" priority="210" operator="between">
      <formula>0</formula>
      <formula>2</formula>
    </cfRule>
  </conditionalFormatting>
  <conditionalFormatting sqref="T20 T25">
    <cfRule type="containsText" dxfId="331" priority="91" operator="containsText" text="Muy Baja">
      <formula>NOT(ISERROR(SEARCH("Muy Baja",T20)))</formula>
    </cfRule>
    <cfRule type="containsText" dxfId="330" priority="92" operator="containsText" text="Baja">
      <formula>NOT(ISERROR(SEARCH("Baja",T20)))</formula>
    </cfRule>
    <cfRule type="containsText" dxfId="329" priority="93" operator="containsText" text="Muy Alta">
      <formula>NOT(ISERROR(SEARCH("Muy Alta",T20)))</formula>
    </cfRule>
    <cfRule type="containsText" dxfId="328" priority="94" operator="containsText" text="Alta">
      <formula>NOT(ISERROR(SEARCH("Alta",T20)))</formula>
    </cfRule>
    <cfRule type="containsText" dxfId="327" priority="95" operator="containsText" text="Media">
      <formula>NOT(ISERROR(SEARCH("Media",T20)))</formula>
    </cfRule>
    <cfRule type="containsText" dxfId="326" priority="96" operator="containsText" text="Media">
      <formula>NOT(ISERROR(SEARCH("Media",T20)))</formula>
    </cfRule>
    <cfRule type="containsText" dxfId="325" priority="97" operator="containsText" text="Media">
      <formula>NOT(ISERROR(SEARCH("Media",T20)))</formula>
    </cfRule>
    <cfRule type="containsText" dxfId="324" priority="98" operator="containsText" text="Muy Baja">
      <formula>NOT(ISERROR(SEARCH("Muy Baja",T20)))</formula>
    </cfRule>
    <cfRule type="containsText" dxfId="323" priority="99" operator="containsText" text="Baja">
      <formula>NOT(ISERROR(SEARCH("Baja",T20)))</formula>
    </cfRule>
    <cfRule type="containsText" dxfId="322" priority="100" operator="containsText" text="Muy Baja">
      <formula>NOT(ISERROR(SEARCH("Muy Baja",T20)))</formula>
    </cfRule>
    <cfRule type="containsText" dxfId="321" priority="101" operator="containsText" text="Muy Baja">
      <formula>NOT(ISERROR(SEARCH("Muy Baja",T20)))</formula>
    </cfRule>
    <cfRule type="containsText" dxfId="320" priority="102" operator="containsText" text="Muy Baja">
      <formula>NOT(ISERROR(SEARCH("Muy Baja",T20)))</formula>
    </cfRule>
    <cfRule type="containsText" dxfId="319" priority="103" operator="containsText" text="Muy Baja'Tabla probabilidad'!">
      <formula>NOT(ISERROR(SEARCH("Muy Baja'Tabla probabilidad'!",T20)))</formula>
    </cfRule>
    <cfRule type="containsText" dxfId="318" priority="104" operator="containsText" text="Muy bajo">
      <formula>NOT(ISERROR(SEARCH("Muy bajo",T20)))</formula>
    </cfRule>
    <cfRule type="containsText" dxfId="317" priority="105" operator="containsText" text="Alta">
      <formula>NOT(ISERROR(SEARCH("Alta",T20)))</formula>
    </cfRule>
    <cfRule type="containsText" dxfId="316" priority="106" operator="containsText" text="Media">
      <formula>NOT(ISERROR(SEARCH("Media",T20)))</formula>
    </cfRule>
    <cfRule type="containsText" dxfId="315" priority="107" operator="containsText" text="Baja">
      <formula>NOT(ISERROR(SEARCH("Baja",T20)))</formula>
    </cfRule>
    <cfRule type="containsText" dxfId="314" priority="108" operator="containsText" text="Muy baja">
      <formula>NOT(ISERROR(SEARCH("Muy baja",T20)))</formula>
    </cfRule>
    <cfRule type="cellIs" dxfId="313" priority="111" operator="between">
      <formula>1</formula>
      <formula>2</formula>
    </cfRule>
    <cfRule type="cellIs" dxfId="312" priority="112" operator="between">
      <formula>0</formula>
      <formula>2</formula>
    </cfRule>
  </conditionalFormatting>
  <conditionalFormatting sqref="U10">
    <cfRule type="containsText" dxfId="311" priority="511" operator="containsText" text="Catastrófico">
      <formula>NOT(ISERROR(SEARCH("Catastrófico",U10)))</formula>
    </cfRule>
    <cfRule type="containsText" dxfId="310" priority="512" operator="containsText" text="Mayor">
      <formula>NOT(ISERROR(SEARCH("Mayor",U10)))</formula>
    </cfRule>
    <cfRule type="containsText" dxfId="309" priority="513" operator="containsText" text="Alta">
      <formula>NOT(ISERROR(SEARCH("Alta",U10)))</formula>
    </cfRule>
    <cfRule type="containsText" dxfId="308" priority="514" operator="containsText" text="Moderado">
      <formula>NOT(ISERROR(SEARCH("Moderado",U10)))</formula>
    </cfRule>
    <cfRule type="containsText" dxfId="307" priority="515" operator="containsText" text="Menor">
      <formula>NOT(ISERROR(SEARCH("Menor",U10)))</formula>
    </cfRule>
    <cfRule type="containsText" dxfId="306" priority="516" operator="containsText" text="Leve">
      <formula>NOT(ISERROR(SEARCH("Leve",U10)))</formula>
    </cfRule>
  </conditionalFormatting>
  <conditionalFormatting sqref="U15">
    <cfRule type="containsText" dxfId="305" priority="182" operator="containsText" text="Catastrófico">
      <formula>NOT(ISERROR(SEARCH("Catastrófico",U15)))</formula>
    </cfRule>
    <cfRule type="containsText" dxfId="304" priority="183" operator="containsText" text="Mayor">
      <formula>NOT(ISERROR(SEARCH("Mayor",U15)))</formula>
    </cfRule>
    <cfRule type="containsText" dxfId="303" priority="184" operator="containsText" text="Alta">
      <formula>NOT(ISERROR(SEARCH("Alta",U15)))</formula>
    </cfRule>
    <cfRule type="containsText" dxfId="302" priority="185" operator="containsText" text="Moderado">
      <formula>NOT(ISERROR(SEARCH("Moderado",U15)))</formula>
    </cfRule>
    <cfRule type="containsText" dxfId="301" priority="186" operator="containsText" text="Menor">
      <formula>NOT(ISERROR(SEARCH("Menor",U15)))</formula>
    </cfRule>
    <cfRule type="containsText" dxfId="300" priority="187" operator="containsText" text="Leve">
      <formula>NOT(ISERROR(SEARCH("Leve",U15)))</formula>
    </cfRule>
  </conditionalFormatting>
  <conditionalFormatting sqref="U20 U25">
    <cfRule type="containsText" dxfId="299" priority="85" operator="containsText" text="Catastrófico">
      <formula>NOT(ISERROR(SEARCH("Catastrófico",U20)))</formula>
    </cfRule>
    <cfRule type="containsText" dxfId="298" priority="86" operator="containsText" text="Mayor">
      <formula>NOT(ISERROR(SEARCH("Mayor",U20)))</formula>
    </cfRule>
    <cfRule type="containsText" dxfId="297" priority="87" operator="containsText" text="Alta">
      <formula>NOT(ISERROR(SEARCH("Alta",U20)))</formula>
    </cfRule>
    <cfRule type="containsText" dxfId="296" priority="88" operator="containsText" text="Moderado">
      <formula>NOT(ISERROR(SEARCH("Moderado",U20)))</formula>
    </cfRule>
    <cfRule type="containsText" dxfId="295" priority="89" operator="containsText" text="Menor">
      <formula>NOT(ISERROR(SEARCH("Menor",U20)))</formula>
    </cfRule>
    <cfRule type="containsText" dxfId="294" priority="90" operator="containsText" text="Leve">
      <formula>NOT(ISERROR(SEARCH("Leve",U20)))</formula>
    </cfRule>
  </conditionalFormatting>
  <conditionalFormatting sqref="V10">
    <cfRule type="containsText" dxfId="293" priority="475" operator="containsText" text="Extremo">
      <formula>NOT(ISERROR(SEARCH("Extremo",V10)))</formula>
    </cfRule>
    <cfRule type="containsText" dxfId="292" priority="476" operator="containsText" text="Alto">
      <formula>NOT(ISERROR(SEARCH("Alto",V10)))</formula>
    </cfRule>
    <cfRule type="containsText" dxfId="291" priority="477" operator="containsText" text="Bajo">
      <formula>NOT(ISERROR(SEARCH("Bajo",V10)))</formula>
    </cfRule>
    <cfRule type="containsText" dxfId="290" priority="478" operator="containsText" text="Moderado">
      <formula>NOT(ISERROR(SEARCH("Moderado",V10)))</formula>
    </cfRule>
  </conditionalFormatting>
  <conditionalFormatting sqref="V15">
    <cfRule type="containsText" dxfId="289" priority="178" operator="containsText" text="Extremo">
      <formula>NOT(ISERROR(SEARCH("Extremo",V15)))</formula>
    </cfRule>
    <cfRule type="containsText" dxfId="288" priority="179" operator="containsText" text="Alto">
      <formula>NOT(ISERROR(SEARCH("Alto",V15)))</formula>
    </cfRule>
    <cfRule type="containsText" dxfId="287" priority="180" operator="containsText" text="Bajo">
      <formula>NOT(ISERROR(SEARCH("Bajo",V15)))</formula>
    </cfRule>
    <cfRule type="containsText" dxfId="286" priority="181" operator="containsText" text="Moderado">
      <formula>NOT(ISERROR(SEARCH("Moderado",V15)))</formula>
    </cfRule>
  </conditionalFormatting>
  <conditionalFormatting sqref="V20 V25">
    <cfRule type="containsText" dxfId="285" priority="310" operator="containsText" text="Extremo">
      <formula>NOT(ISERROR(SEARCH("Extremo",V20)))</formula>
    </cfRule>
    <cfRule type="containsText" dxfId="284" priority="311" operator="containsText" text="Alto">
      <formula>NOT(ISERROR(SEARCH("Alto",V20)))</formula>
    </cfRule>
    <cfRule type="containsText" dxfId="283" priority="312" operator="containsText" text="Bajo">
      <formula>NOT(ISERROR(SEARCH("Bajo",V20)))</formula>
    </cfRule>
    <cfRule type="containsText" dxfId="282" priority="313" operator="containsText" text="Moderado">
      <formula>NOT(ISERROR(SEARCH("Moderado",V20)))</formula>
    </cfRule>
  </conditionalFormatting>
  <dataValidations count="2">
    <dataValidation allowBlank="1" showInputMessage="1" showErrorMessage="1" prompt="Enunciar cuál es el control" sqref="E10:E11 E23 M14"/>
    <dataValidation type="list" allowBlank="1" showInputMessage="1" showErrorMessage="1" sqref="F10:I26 N10:Q26">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'!$B$5,T15)))</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'!$B$5,T15)))</xm:f>
            <xm:f>'8- Politicas de admiistracion '!$B$5</xm:f>
            <x14:dxf>
              <font>
                <color rgb="FF9C0006"/>
              </font>
              <fill>
                <patternFill>
                  <bgColor rgb="FFFFC7CE"/>
                </patternFill>
              </fill>
            </x14:dxf>
          </x14:cfRule>
          <xm:sqref>T15</xm:sqref>
        </x14:conditionalFormatting>
        <x14:conditionalFormatting xmlns:xm="http://schemas.microsoft.com/office/excel/2006/main">
          <x14:cfRule type="containsText" priority="109" operator="containsText" id="{1C3ACF0D-EA38-4F5D-B198-1D1FCE53FDAC}">
            <xm:f>NOT(ISERROR(SEARCH('8- Politicas de admiistracion '!$B$5,T20)))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'!$B$5,T20)))</xm:f>
            <xm:f>'8- Politicas de admiistracion '!$B$5</xm:f>
            <x14:dxf>
              <font>
                <color rgb="FF9C0006"/>
              </font>
              <fill>
                <patternFill>
                  <bgColor rgb="FFFFC7CE"/>
                </patternFill>
              </fill>
            </x14:dxf>
          </x14:cfRule>
          <xm:sqref>T20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23"/>
  <sheetViews>
    <sheetView topLeftCell="F19" zoomScale="80" zoomScaleNormal="80" zoomScalePageLayoutView="70" workbookViewId="0">
      <selection activeCell="N22" sqref="N22:N23"/>
    </sheetView>
  </sheetViews>
  <sheetFormatPr baseColWidth="10" defaultColWidth="11.42578125" defaultRowHeight="15"/>
  <cols>
    <col min="1" max="1" width="5.42578125" customWidth="1"/>
    <col min="2" max="2" width="27.85546875" customWidth="1"/>
    <col min="3" max="3" width="48.5703125" customWidth="1"/>
    <col min="4" max="4" width="29.7109375" customWidth="1"/>
    <col min="5" max="5" width="44"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48.140625" style="17" customWidth="1"/>
    <col min="16" max="16" width="17.42578125" style="17" customWidth="1"/>
    <col min="17" max="17" width="18.7109375" style="17" customWidth="1"/>
    <col min="18" max="18" width="36.5703125" style="17" bestFit="1" customWidth="1"/>
    <col min="19" max="269" width="11.42578125" style="17"/>
    <col min="270" max="16384" width="11.42578125" style="22"/>
  </cols>
  <sheetData>
    <row r="1" spans="1:269" s="19" customFormat="1" ht="27.75" customHeight="1">
      <c r="A1" s="534"/>
      <c r="B1" s="534"/>
      <c r="C1" s="534"/>
      <c r="D1" s="534"/>
      <c r="E1" s="534"/>
      <c r="F1" s="528" t="s">
        <v>355</v>
      </c>
      <c r="G1" s="528"/>
      <c r="H1" s="528"/>
      <c r="I1" s="528"/>
      <c r="J1" s="528"/>
      <c r="K1" s="528"/>
      <c r="L1" s="528"/>
      <c r="M1" s="528"/>
      <c r="N1" s="528"/>
      <c r="O1" s="528"/>
      <c r="P1" s="528"/>
      <c r="Q1" s="52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4"/>
      <c r="B2" s="534"/>
      <c r="C2" s="534"/>
      <c r="D2" s="534"/>
      <c r="E2" s="534"/>
      <c r="F2" s="528"/>
      <c r="G2" s="528"/>
      <c r="H2" s="528"/>
      <c r="I2" s="528"/>
      <c r="J2" s="528"/>
      <c r="K2" s="528"/>
      <c r="L2" s="528"/>
      <c r="M2" s="528"/>
      <c r="N2" s="528"/>
      <c r="O2" s="528"/>
      <c r="P2" s="528"/>
      <c r="Q2" s="52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4"/>
      <c r="B3" s="534"/>
      <c r="C3" s="534"/>
      <c r="D3" s="534"/>
      <c r="E3" s="534"/>
      <c r="F3" s="528"/>
      <c r="G3" s="528"/>
      <c r="H3" s="528"/>
      <c r="I3" s="528"/>
      <c r="J3" s="528"/>
      <c r="K3" s="528"/>
      <c r="L3" s="528"/>
      <c r="M3" s="528"/>
      <c r="N3" s="528"/>
      <c r="O3" s="528"/>
      <c r="P3" s="528"/>
      <c r="Q3" s="52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35" t="s">
        <v>263</v>
      </c>
      <c r="B4" s="535"/>
      <c r="C4" s="537" t="s">
        <v>264</v>
      </c>
      <c r="D4" s="538"/>
      <c r="E4" s="538"/>
      <c r="F4" s="538"/>
      <c r="G4" s="538"/>
      <c r="H4" s="538"/>
      <c r="I4" s="538"/>
      <c r="J4" s="538"/>
      <c r="K4" s="538"/>
      <c r="L4" s="538"/>
      <c r="M4" s="538"/>
      <c r="N4" s="538"/>
      <c r="O4" s="538"/>
      <c r="P4" s="538"/>
      <c r="Q4" s="53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35" t="s">
        <v>265</v>
      </c>
      <c r="B5" s="535"/>
      <c r="C5" s="537" t="s">
        <v>31</v>
      </c>
      <c r="D5" s="538"/>
      <c r="E5" s="538"/>
      <c r="F5" s="538"/>
      <c r="G5" s="538"/>
      <c r="H5" s="538"/>
      <c r="I5" s="538"/>
      <c r="J5" s="538"/>
      <c r="K5" s="538"/>
      <c r="L5" s="538"/>
      <c r="M5" s="538"/>
      <c r="N5" s="538"/>
      <c r="O5" s="538"/>
      <c r="P5" s="538"/>
      <c r="Q5" s="53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35" t="s">
        <v>266</v>
      </c>
      <c r="B6" s="535"/>
      <c r="C6" s="540" t="s">
        <v>318</v>
      </c>
      <c r="D6" s="541"/>
      <c r="E6" s="541"/>
      <c r="F6" s="541"/>
      <c r="G6" s="541"/>
      <c r="H6" s="541"/>
      <c r="I6" s="541"/>
      <c r="J6" s="541"/>
      <c r="K6" s="541"/>
      <c r="L6" s="541"/>
      <c r="M6" s="541"/>
      <c r="N6" s="541"/>
      <c r="O6" s="541"/>
      <c r="P6" s="541"/>
      <c r="Q6" s="54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31" t="s">
        <v>356</v>
      </c>
      <c r="B7" s="531"/>
      <c r="C7" s="531"/>
      <c r="D7" s="531"/>
      <c r="E7" s="531"/>
      <c r="F7" s="531" t="s">
        <v>283</v>
      </c>
      <c r="G7" s="531"/>
      <c r="H7" s="531"/>
      <c r="I7" s="89"/>
      <c r="J7" s="532" t="s">
        <v>357</v>
      </c>
      <c r="K7" s="532"/>
      <c r="L7" s="532"/>
      <c r="M7" s="532"/>
      <c r="N7" s="53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498" t="s">
        <v>273</v>
      </c>
      <c r="B8" s="494" t="s">
        <v>321</v>
      </c>
      <c r="C8" s="543" t="s">
        <v>275</v>
      </c>
      <c r="D8" s="536" t="s">
        <v>285</v>
      </c>
      <c r="E8" s="494" t="s">
        <v>269</v>
      </c>
      <c r="F8" s="529" t="s">
        <v>358</v>
      </c>
      <c r="G8" s="529" t="s">
        <v>359</v>
      </c>
      <c r="H8" s="529" t="s">
        <v>360</v>
      </c>
      <c r="I8" s="90"/>
      <c r="J8" s="529" t="s">
        <v>361</v>
      </c>
      <c r="K8" s="529" t="s">
        <v>362</v>
      </c>
      <c r="L8" s="529" t="s">
        <v>363</v>
      </c>
      <c r="M8" s="529" t="s">
        <v>364</v>
      </c>
      <c r="N8" s="529" t="s">
        <v>365</v>
      </c>
      <c r="O8" s="529" t="s">
        <v>366</v>
      </c>
      <c r="P8" s="529" t="s">
        <v>367</v>
      </c>
      <c r="Q8" s="529" t="s">
        <v>368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98"/>
      <c r="B9" s="494"/>
      <c r="C9" s="544"/>
      <c r="D9" s="533"/>
      <c r="E9" s="494"/>
      <c r="F9" s="530"/>
      <c r="G9" s="530"/>
      <c r="H9" s="530"/>
      <c r="I9" s="91"/>
      <c r="J9" s="530"/>
      <c r="K9" s="530"/>
      <c r="L9" s="530"/>
      <c r="M9" s="530"/>
      <c r="N9" s="530"/>
      <c r="O9" s="530"/>
      <c r="P9" s="530"/>
      <c r="Q9" s="53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96" customHeight="1" thickTop="1">
      <c r="A10" s="523">
        <f>'5-. Identificación de Riesgos'!A10</f>
        <v>1</v>
      </c>
      <c r="B10" s="464" t="str">
        <f>'5-. Identificación de Riesgos'!B10</f>
        <v>Inexactitud en la recolección de la Información Estadística por parte de los funcionarios de los despachos judiciales</v>
      </c>
      <c r="C10" s="523" t="str">
        <f>'5-. Identificación de Riesgos'!C10</f>
        <v xml:space="preserve"> Posibilidad de incumplimiento de metas establecidas debido a la  presentación de datos o estimaciones equivocadas o incompletas relacionadas con la gestión judicial.</v>
      </c>
      <c r="D10" s="523" t="s">
        <v>293</v>
      </c>
      <c r="E10" s="275" t="str">
        <f>'5-. Identificación de Riesgos'!D10</f>
        <v>1.Inadecuada recolección, revisión y validación de los datos para el  diligenciamiento de los formularios  de estadísticas judiciales (movimiento y trámite de procesos)</v>
      </c>
      <c r="F10" s="524" t="str">
        <f>'5-. Identificación de Riesgos'!H10</f>
        <v>Baja - 2</v>
      </c>
      <c r="G10" s="523" t="str">
        <f>'5-. Identificación de Riesgos'!M10</f>
        <v>Moderado - 3</v>
      </c>
      <c r="H10" s="523" t="str">
        <f>'5-. Identificación de Riesgos'!N10</f>
        <v>Moderado - 6</v>
      </c>
      <c r="I10" s="92"/>
      <c r="J10" s="519" t="str">
        <f>'6. Valoración Controles'!T10</f>
        <v>Muy Baja - 1</v>
      </c>
      <c r="K10" s="519" t="str">
        <f>'6. Valoración Controles'!U10</f>
        <v>Menor - 2</v>
      </c>
      <c r="L10" s="527" t="e">
        <f>AVERAGE(#REF!)</f>
        <v>#REF!</v>
      </c>
      <c r="M10" s="464" t="str">
        <f>'6. Valoración Controles'!V10</f>
        <v>Bajo - 2</v>
      </c>
      <c r="N10" s="464" t="s">
        <v>369</v>
      </c>
      <c r="O10" s="276" t="s">
        <v>370</v>
      </c>
      <c r="P10" s="276" t="s">
        <v>371</v>
      </c>
      <c r="Q10" s="277">
        <v>45658</v>
      </c>
    </row>
    <row r="11" spans="1:269" ht="60">
      <c r="A11" s="470"/>
      <c r="B11" s="464"/>
      <c r="C11" s="470"/>
      <c r="D11" s="470"/>
      <c r="E11" s="275" t="str">
        <f>'5-. Identificación de Riesgos'!D11</f>
        <v>2. Falta de verificación de los datos  antes de finalizar el reporte de estadístico por parte de los funcionarios responsables del diligenciamiento.</v>
      </c>
      <c r="F11" s="478"/>
      <c r="G11" s="526"/>
      <c r="H11" s="470"/>
      <c r="I11" s="92"/>
      <c r="J11" s="519"/>
      <c r="K11" s="519"/>
      <c r="L11" s="527"/>
      <c r="M11" s="464"/>
      <c r="N11" s="464"/>
      <c r="O11" s="276" t="s">
        <v>372</v>
      </c>
      <c r="P11" s="276" t="s">
        <v>371</v>
      </c>
      <c r="Q11" s="277">
        <v>45658</v>
      </c>
    </row>
    <row r="12" spans="1:269" ht="45">
      <c r="A12" s="470"/>
      <c r="B12" s="464"/>
      <c r="C12" s="470"/>
      <c r="D12" s="470"/>
      <c r="E12" s="275" t="str">
        <f>'5-. Identificación de Riesgos'!D12</f>
        <v>3. Incumplimiento en la fechas de reporte de la gestión estadística por parte de los despachos judiciales.</v>
      </c>
      <c r="F12" s="478"/>
      <c r="G12" s="526"/>
      <c r="H12" s="470"/>
      <c r="I12" s="92"/>
      <c r="J12" s="519"/>
      <c r="K12" s="519"/>
      <c r="L12" s="527"/>
      <c r="M12" s="464"/>
      <c r="N12" s="464"/>
      <c r="O12" s="276" t="s">
        <v>373</v>
      </c>
      <c r="P12" s="276" t="s">
        <v>371</v>
      </c>
      <c r="Q12" s="277">
        <v>45658</v>
      </c>
    </row>
    <row r="13" spans="1:269" ht="72" customHeight="1">
      <c r="A13" s="523">
        <f>'5-. Identificación de Riesgos'!A15</f>
        <v>2</v>
      </c>
      <c r="B13" s="464" t="str">
        <f>'5-. Identificación de Riesgos'!B15</f>
        <v>Incumplimiento</v>
      </c>
      <c r="C13" s="523" t="str">
        <f>'5-. Identificación de Riesgos'!C15</f>
        <v>Falta de concientización sobre la importancia que tienen los datos estadísticos para la toma de decisiones de la Corporación.</v>
      </c>
      <c r="D13" s="523" t="s">
        <v>293</v>
      </c>
      <c r="E13" s="43" t="str">
        <f>'5-. Identificación de Riesgos'!D15</f>
        <v>1.Ausencia de información en los despachos judiciales para la obtención de datos necesarios para el diligenciamiento de los formularios</v>
      </c>
      <c r="F13" s="524" t="str">
        <f>'5-. Identificación de Riesgos'!H15</f>
        <v>Media - 3</v>
      </c>
      <c r="G13" s="523" t="str">
        <f>'5-. Identificación de Riesgos'!M15</f>
        <v>Moderado - 3</v>
      </c>
      <c r="H13" s="523" t="str">
        <f>'5-. Identificación de Riesgos'!N15</f>
        <v>Moderado - 9</v>
      </c>
      <c r="I13" s="92"/>
      <c r="J13" s="520" t="str">
        <f>'6. Valoración Controles'!T15</f>
        <v>Baja - 2</v>
      </c>
      <c r="K13" s="520" t="str">
        <f>'6. Valoración Controles'!U15</f>
        <v>Menor - 2</v>
      </c>
      <c r="L13" s="525" t="e">
        <f>AVERAGE(#REF!)</f>
        <v>#REF!</v>
      </c>
      <c r="M13" s="470" t="str">
        <f>'6. Valoración Controles'!V15</f>
        <v>Moderado - 4</v>
      </c>
      <c r="N13" s="470" t="s">
        <v>369</v>
      </c>
      <c r="O13" s="276" t="s">
        <v>375</v>
      </c>
      <c r="P13" s="276" t="s">
        <v>371</v>
      </c>
      <c r="Q13" s="277">
        <v>45658</v>
      </c>
    </row>
    <row r="14" spans="1:269" ht="54.75" customHeight="1">
      <c r="A14" s="470"/>
      <c r="B14" s="464"/>
      <c r="C14" s="470"/>
      <c r="D14" s="470"/>
      <c r="E14" s="43" t="str">
        <f>'5-. Identificación de Riesgos'!D16</f>
        <v xml:space="preserve">2. No cargue de la información estadística por saturación de usuarios en el Sistema de Información Estadística de la Rama Judicial - SIERJU </v>
      </c>
      <c r="F14" s="478"/>
      <c r="G14" s="526"/>
      <c r="H14" s="470"/>
      <c r="I14" s="92"/>
      <c r="J14" s="520"/>
      <c r="K14" s="520"/>
      <c r="L14" s="525"/>
      <c r="M14" s="470"/>
      <c r="N14" s="470"/>
      <c r="O14" s="276" t="s">
        <v>376</v>
      </c>
      <c r="P14" s="276" t="s">
        <v>371</v>
      </c>
      <c r="Q14" s="277">
        <v>45658</v>
      </c>
    </row>
    <row r="15" spans="1:269" ht="30">
      <c r="A15" s="470"/>
      <c r="B15" s="464"/>
      <c r="C15" s="470"/>
      <c r="D15" s="470"/>
      <c r="E15" s="43" t="str">
        <f>'5-. Identificación de Riesgos'!D17</f>
        <v>3. Cambio de Funcionario del Director de Despacho.</v>
      </c>
      <c r="F15" s="478"/>
      <c r="G15" s="526"/>
      <c r="H15" s="470"/>
      <c r="I15" s="92"/>
      <c r="J15" s="520"/>
      <c r="K15" s="520"/>
      <c r="L15" s="525"/>
      <c r="M15" s="470"/>
      <c r="N15" s="470"/>
      <c r="O15" s="548" t="s">
        <v>377</v>
      </c>
      <c r="P15" s="548" t="s">
        <v>371</v>
      </c>
      <c r="Q15" s="550">
        <v>45658</v>
      </c>
    </row>
    <row r="16" spans="1:269" ht="30">
      <c r="A16" s="470"/>
      <c r="B16" s="464"/>
      <c r="C16" s="470"/>
      <c r="D16" s="470"/>
      <c r="E16" s="43" t="str">
        <f>'5-. Identificación de Riesgos'!D18</f>
        <v>4. La falta de capacitación del sistema de información estadístico SIERJU.</v>
      </c>
      <c r="F16" s="478"/>
      <c r="G16" s="526"/>
      <c r="H16" s="470"/>
      <c r="I16" s="92"/>
      <c r="J16" s="520"/>
      <c r="K16" s="520"/>
      <c r="L16" s="525"/>
      <c r="M16" s="470"/>
      <c r="N16" s="470"/>
      <c r="O16" s="549"/>
      <c r="P16" s="549"/>
      <c r="Q16" s="551"/>
    </row>
    <row r="17" spans="1:18" ht="90">
      <c r="A17" s="545">
        <f>'5-. Identificación de Riesgos'!A20</f>
        <v>3</v>
      </c>
      <c r="B17" s="464" t="str">
        <f>'5-. Identificación de Riesgos'!B20</f>
        <v xml:space="preserve">Recibir dádivas o beneficios a nombre propio o de terceros para, no entregar o entregar información privilegiada o confidencial </v>
      </c>
      <c r="C17" s="556" t="str">
        <f>'5-. Identificación de Riesgos'!C20</f>
        <v xml:space="preserve">Posibilidad de actos indebidos de  los servidores judiciales debido a  la carencia en transparencia, etica y valores </v>
      </c>
      <c r="D17" s="556" t="s">
        <v>293</v>
      </c>
      <c r="E17" s="43" t="str">
        <f>'5-. Identificación de Riesgos'!D20</f>
        <v xml:space="preserve">1.Insuficientes programas de capacitación para la toma de conciencia debido al desconocimiento de l ley antisoborno (ISO 37001:2016), Plan Anticorrupción y  de los  valores y principios propios de la entidad.
</v>
      </c>
      <c r="F17" s="557" t="str">
        <f>'5-. Identificación de Riesgos'!H20</f>
        <v>Muy Baja - 1</v>
      </c>
      <c r="G17" s="556" t="str">
        <f>'5-. Identificación de Riesgos'!M20</f>
        <v>Mayor - 4</v>
      </c>
      <c r="H17" s="556" t="str">
        <f>'5-. Identificación de Riesgos'!N20</f>
        <v>Alto  - 4</v>
      </c>
      <c r="I17" s="92"/>
      <c r="J17" s="519" t="str">
        <f>'6. Valoración Controles'!T20</f>
        <v>Muy Baja - 1</v>
      </c>
      <c r="K17" s="519" t="str">
        <f>'6. Valoración Controles'!U20</f>
        <v>Moderado - 3</v>
      </c>
      <c r="L17" s="527" t="e">
        <f>AVERAGE(#REF!)</f>
        <v>#REF!</v>
      </c>
      <c r="M17" s="464" t="str">
        <f>'6. Valoración Controles'!V20</f>
        <v>Moderado - 3</v>
      </c>
      <c r="N17" s="464" t="s">
        <v>369</v>
      </c>
      <c r="O17" s="552" t="s">
        <v>378</v>
      </c>
      <c r="P17" s="552" t="s">
        <v>379</v>
      </c>
      <c r="Q17" s="550">
        <v>45658</v>
      </c>
      <c r="R17" s="306"/>
    </row>
    <row r="18" spans="1:18" ht="60" customHeight="1">
      <c r="A18" s="546"/>
      <c r="B18" s="464"/>
      <c r="C18" s="464"/>
      <c r="D18" s="464"/>
      <c r="E18" s="43" t="str">
        <f>'5-. Identificación de Riesgos'!D21</f>
        <v xml:space="preserve">2. Desconocimiento y no aplicación del Código de Ética y Buen Gobierno.    
</v>
      </c>
      <c r="F18" s="474"/>
      <c r="G18" s="464"/>
      <c r="H18" s="464"/>
      <c r="I18" s="92"/>
      <c r="J18" s="519"/>
      <c r="K18" s="519"/>
      <c r="L18" s="527"/>
      <c r="M18" s="464"/>
      <c r="N18" s="464"/>
      <c r="O18" s="553"/>
      <c r="P18" s="553"/>
      <c r="Q18" s="555"/>
    </row>
    <row r="19" spans="1:18" ht="90" customHeight="1">
      <c r="A19" s="546"/>
      <c r="B19" s="464"/>
      <c r="C19" s="464"/>
      <c r="D19" s="464"/>
      <c r="E19" s="43" t="str">
        <f>'5-. Identificación de Riesgos'!D22</f>
        <v>3.Carencia de compromiso  y transparencia de los servidores judiciales</v>
      </c>
      <c r="F19" s="474"/>
      <c r="G19" s="464"/>
      <c r="H19" s="464"/>
      <c r="I19" s="92"/>
      <c r="J19" s="519"/>
      <c r="K19" s="519"/>
      <c r="L19" s="527"/>
      <c r="M19" s="464"/>
      <c r="N19" s="464"/>
      <c r="O19" s="553"/>
      <c r="P19" s="553"/>
      <c r="Q19" s="555"/>
    </row>
    <row r="20" spans="1:18" ht="90" customHeight="1">
      <c r="A20" s="546"/>
      <c r="B20" s="464"/>
      <c r="C20" s="464"/>
      <c r="D20" s="464"/>
      <c r="E20" s="43" t="str">
        <f>'5-. Identificación de Riesgos'!D23</f>
        <v>4.Deficiencia de  controles en el trámite  de los documentos</v>
      </c>
      <c r="F20" s="474"/>
      <c r="G20" s="464"/>
      <c r="H20" s="464"/>
      <c r="I20" s="92"/>
      <c r="J20" s="519"/>
      <c r="K20" s="519"/>
      <c r="L20" s="527"/>
      <c r="M20" s="464"/>
      <c r="N20" s="464"/>
      <c r="O20" s="553"/>
      <c r="P20" s="553"/>
      <c r="Q20" s="555"/>
    </row>
    <row r="21" spans="1:18" ht="45" customHeight="1">
      <c r="A21" s="547"/>
      <c r="B21" s="464"/>
      <c r="C21" s="523"/>
      <c r="D21" s="523"/>
      <c r="E21" s="43" t="str">
        <f>'5-. Identificación de Riesgos'!D24</f>
        <v xml:space="preserve">5. No aplicación adecuada de los procedimientos de control </v>
      </c>
      <c r="F21" s="524"/>
      <c r="G21" s="523"/>
      <c r="H21" s="523"/>
      <c r="I21" s="92"/>
      <c r="J21" s="519"/>
      <c r="K21" s="519"/>
      <c r="L21" s="527"/>
      <c r="M21" s="464"/>
      <c r="N21" s="464"/>
      <c r="O21" s="554"/>
      <c r="P21" s="554"/>
      <c r="Q21" s="551"/>
    </row>
    <row r="22" spans="1:18" ht="45">
      <c r="A22" s="521">
        <f>'5-. Identificación de Riesgos'!A25</f>
        <v>4</v>
      </c>
      <c r="B22" s="523" t="str">
        <f>'5-. Identificación de Riesgos'!B25</f>
        <v>Ofrecer, prometer, entregar, aceptar o solicitar una ventaja indebida para modificar los resultados estadísticos, con el objeto de favorecer intereses propios o de terceros.</v>
      </c>
      <c r="C22" s="523" t="s">
        <v>293</v>
      </c>
      <c r="D22" s="523" t="s">
        <v>293</v>
      </c>
      <c r="E22" s="43" t="str">
        <f>'5-. Identificación de Riesgos'!D25</f>
        <v>1. Indebida manipulación del aplicativo SIERJU</v>
      </c>
      <c r="F22" s="524" t="str">
        <f>'5-. Identificación de Riesgos'!H25</f>
        <v>Muy Baja - 1</v>
      </c>
      <c r="G22" s="517" t="str">
        <f>'5-. Identificación de Riesgos'!M25</f>
        <v>Mayor - 4</v>
      </c>
      <c r="H22" s="523" t="str">
        <f>'5-. Identificación de Riesgos'!N25</f>
        <v>Alto  - 4</v>
      </c>
      <c r="I22" s="519">
        <f>'6. Valoración Controles'!S25</f>
        <v>1</v>
      </c>
      <c r="J22" s="520" t="str">
        <f>'6. Valoración Controles'!T25</f>
        <v>Muy Baja - 1</v>
      </c>
      <c r="K22" s="520" t="str">
        <f>'6. Valoración Controles'!U25</f>
        <v>Moderado - 3</v>
      </c>
      <c r="L22" s="470" t="str">
        <f>'6. Valoración Controles'!U25</f>
        <v>Moderado - 3</v>
      </c>
      <c r="M22" s="470" t="str">
        <f>'6. Valoración Controles'!V25</f>
        <v>Moderado - 3</v>
      </c>
      <c r="N22" s="470" t="s">
        <v>369</v>
      </c>
      <c r="O22" s="276" t="s">
        <v>353</v>
      </c>
      <c r="P22" s="276" t="s">
        <v>371</v>
      </c>
      <c r="Q22" s="277">
        <v>45658</v>
      </c>
    </row>
    <row r="23" spans="1:18" ht="30" customHeight="1">
      <c r="A23" s="522"/>
      <c r="B23" s="470"/>
      <c r="C23" s="470"/>
      <c r="D23" s="470"/>
      <c r="E23" s="43">
        <f>'5-. Identificación de Riesgos'!D26</f>
        <v>0</v>
      </c>
      <c r="F23" s="478"/>
      <c r="G23" s="518"/>
      <c r="H23" s="470"/>
      <c r="I23" s="519"/>
      <c r="J23" s="520"/>
      <c r="K23" s="520"/>
      <c r="L23" s="470"/>
      <c r="M23" s="470"/>
      <c r="N23" s="470"/>
      <c r="O23" s="276" t="s">
        <v>380</v>
      </c>
      <c r="P23" s="276" t="s">
        <v>371</v>
      </c>
      <c r="Q23" s="277">
        <v>45658</v>
      </c>
    </row>
  </sheetData>
  <mergeCells count="82">
    <mergeCell ref="N17:N21"/>
    <mergeCell ref="M17:M21"/>
    <mergeCell ref="L17:L21"/>
    <mergeCell ref="H17:H21"/>
    <mergeCell ref="G17:G21"/>
    <mergeCell ref="F17:F21"/>
    <mergeCell ref="D17:D21"/>
    <mergeCell ref="C17:C21"/>
    <mergeCell ref="O15:O16"/>
    <mergeCell ref="P15:P16"/>
    <mergeCell ref="Q15:Q16"/>
    <mergeCell ref="O17:O21"/>
    <mergeCell ref="P17:P21"/>
    <mergeCell ref="Q17:Q21"/>
    <mergeCell ref="K17:K21"/>
    <mergeCell ref="J17:J21"/>
    <mergeCell ref="A8:A9"/>
    <mergeCell ref="E8:E9"/>
    <mergeCell ref="A6:B6"/>
    <mergeCell ref="A10:A12"/>
    <mergeCell ref="B10:B12"/>
    <mergeCell ref="F10:F12"/>
    <mergeCell ref="G13:G16"/>
    <mergeCell ref="A13:A16"/>
    <mergeCell ref="B13:B16"/>
    <mergeCell ref="C13:C16"/>
    <mergeCell ref="D13:D16"/>
    <mergeCell ref="F13:F16"/>
    <mergeCell ref="B17:B21"/>
    <mergeCell ref="A17:A21"/>
    <mergeCell ref="C4:Q4"/>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M10:M12"/>
    <mergeCell ref="N10:N12"/>
    <mergeCell ref="C10:C12"/>
    <mergeCell ref="D10:D12"/>
    <mergeCell ref="G10:G12"/>
    <mergeCell ref="H10:H12"/>
    <mergeCell ref="J10:J12"/>
    <mergeCell ref="K10:K12"/>
    <mergeCell ref="L10:L12"/>
    <mergeCell ref="N13:N16"/>
    <mergeCell ref="H13:H16"/>
    <mergeCell ref="J13:J16"/>
    <mergeCell ref="K13:K16"/>
    <mergeCell ref="L13:L16"/>
    <mergeCell ref="M13:M16"/>
    <mergeCell ref="A22:A23"/>
    <mergeCell ref="B22:B23"/>
    <mergeCell ref="C22:C23"/>
    <mergeCell ref="M22:M23"/>
    <mergeCell ref="H22:H23"/>
    <mergeCell ref="F22:F23"/>
    <mergeCell ref="D22:D23"/>
    <mergeCell ref="N22:N23"/>
    <mergeCell ref="G22:G23"/>
    <mergeCell ref="I22:I23"/>
    <mergeCell ref="J22:J23"/>
    <mergeCell ref="K22:K23"/>
    <mergeCell ref="L22:L23"/>
  </mergeCells>
  <conditionalFormatting sqref="F10 F13">
    <cfRule type="containsText" dxfId="275" priority="847" operator="containsText" text="Muy Baja">
      <formula>NOT(ISERROR(SEARCH("Muy Baja",F10)))</formula>
    </cfRule>
    <cfRule type="containsText" dxfId="274" priority="848" operator="containsText" text="Baja">
      <formula>NOT(ISERROR(SEARCH("Baja",F10)))</formula>
    </cfRule>
    <cfRule type="containsText" dxfId="273" priority="849" operator="containsText" text="Muy Alta">
      <formula>NOT(ISERROR(SEARCH("Muy Alta",F10)))</formula>
    </cfRule>
    <cfRule type="containsText" dxfId="272" priority="851" operator="containsText" text="Alta">
      <formula>NOT(ISERROR(SEARCH("Alta",F10)))</formula>
    </cfRule>
    <cfRule type="containsText" dxfId="271" priority="852" operator="containsText" text="Media">
      <formula>NOT(ISERROR(SEARCH("Media",F10)))</formula>
    </cfRule>
    <cfRule type="containsText" dxfId="270" priority="853" operator="containsText" text="Media">
      <formula>NOT(ISERROR(SEARCH("Media",F10)))</formula>
    </cfRule>
    <cfRule type="containsText" dxfId="269" priority="854" operator="containsText" text="Media">
      <formula>NOT(ISERROR(SEARCH("Media",F10)))</formula>
    </cfRule>
    <cfRule type="containsText" dxfId="268" priority="855" operator="containsText" text="Muy Baja">
      <formula>NOT(ISERROR(SEARCH("Muy Baja",F10)))</formula>
    </cfRule>
    <cfRule type="containsText" dxfId="267" priority="856" operator="containsText" text="Baja">
      <formula>NOT(ISERROR(SEARCH("Baja",F10)))</formula>
    </cfRule>
    <cfRule type="containsText" dxfId="266" priority="857" operator="containsText" text="Muy Baja">
      <formula>NOT(ISERROR(SEARCH("Muy Baja",F10)))</formula>
    </cfRule>
    <cfRule type="containsText" dxfId="265" priority="858" operator="containsText" text="Muy Baja">
      <formula>NOT(ISERROR(SEARCH("Muy Baja",F10)))</formula>
    </cfRule>
    <cfRule type="containsText" dxfId="264" priority="859" operator="containsText" text="Muy Baja">
      <formula>NOT(ISERROR(SEARCH("Muy Baja",F10)))</formula>
    </cfRule>
    <cfRule type="containsText" dxfId="263" priority="860" operator="containsText" text="Muy Baja'Tabla probabilidad'!">
      <formula>NOT(ISERROR(SEARCH("Muy Baja'Tabla probabilidad'!",F10)))</formula>
    </cfRule>
    <cfRule type="containsText" dxfId="262" priority="861" operator="containsText" text="Muy bajo">
      <formula>NOT(ISERROR(SEARCH("Muy bajo",F10)))</formula>
    </cfRule>
    <cfRule type="containsText" dxfId="261" priority="862" operator="containsText" text="Alta">
      <formula>NOT(ISERROR(SEARCH("Alta",F10)))</formula>
    </cfRule>
    <cfRule type="containsText" dxfId="260" priority="863" operator="containsText" text="Media">
      <formula>NOT(ISERROR(SEARCH("Media",F10)))</formula>
    </cfRule>
    <cfRule type="containsText" dxfId="259" priority="864" operator="containsText" text="Baja">
      <formula>NOT(ISERROR(SEARCH("Baja",F10)))</formula>
    </cfRule>
    <cfRule type="containsText" dxfId="258" priority="865" operator="containsText" text="Muy baja">
      <formula>NOT(ISERROR(SEARCH("Muy baja",F10)))</formula>
    </cfRule>
    <cfRule type="cellIs" dxfId="257" priority="868" operator="between">
      <formula>1</formula>
      <formula>2</formula>
    </cfRule>
    <cfRule type="cellIs" dxfId="256" priority="869" operator="between">
      <formula>0</formula>
      <formula>2</formula>
    </cfRule>
  </conditionalFormatting>
  <conditionalFormatting sqref="F17">
    <cfRule type="containsText" dxfId="255" priority="511" operator="containsText" text="Muy Baja">
      <formula>NOT(ISERROR(SEARCH("Muy Baja",F17)))</formula>
    </cfRule>
    <cfRule type="containsText" dxfId="254" priority="512" operator="containsText" text="Baja">
      <formula>NOT(ISERROR(SEARCH("Baja",F17)))</formula>
    </cfRule>
    <cfRule type="containsText" dxfId="253" priority="513" operator="containsText" text="Muy Alta">
      <formula>NOT(ISERROR(SEARCH("Muy Alta",F17)))</formula>
    </cfRule>
    <cfRule type="containsText" dxfId="252" priority="514" operator="containsText" text="Alta">
      <formula>NOT(ISERROR(SEARCH("Alta",F17)))</formula>
    </cfRule>
    <cfRule type="containsText" dxfId="251" priority="515" operator="containsText" text="Media">
      <formula>NOT(ISERROR(SEARCH("Media",F17)))</formula>
    </cfRule>
    <cfRule type="containsText" dxfId="250" priority="516" operator="containsText" text="Media">
      <formula>NOT(ISERROR(SEARCH("Media",F17)))</formula>
    </cfRule>
    <cfRule type="containsText" dxfId="249" priority="517" operator="containsText" text="Media">
      <formula>NOT(ISERROR(SEARCH("Media",F17)))</formula>
    </cfRule>
    <cfRule type="containsText" dxfId="248" priority="518" operator="containsText" text="Muy Baja">
      <formula>NOT(ISERROR(SEARCH("Muy Baja",F17)))</formula>
    </cfRule>
    <cfRule type="containsText" dxfId="247" priority="519" operator="containsText" text="Baja">
      <formula>NOT(ISERROR(SEARCH("Baja",F17)))</formula>
    </cfRule>
    <cfRule type="containsText" dxfId="246" priority="520" operator="containsText" text="Muy Baja">
      <formula>NOT(ISERROR(SEARCH("Muy Baja",F17)))</formula>
    </cfRule>
    <cfRule type="containsText" dxfId="245" priority="521" operator="containsText" text="Muy Baja">
      <formula>NOT(ISERROR(SEARCH("Muy Baja",F17)))</formula>
    </cfRule>
    <cfRule type="containsText" dxfId="244" priority="522" operator="containsText" text="Muy Baja">
      <formula>NOT(ISERROR(SEARCH("Muy Baja",F17)))</formula>
    </cfRule>
    <cfRule type="containsText" dxfId="243" priority="523" operator="containsText" text="Muy Baja'Tabla probabilidad'!">
      <formula>NOT(ISERROR(SEARCH("Muy Baja'Tabla probabilidad'!",F17)))</formula>
    </cfRule>
    <cfRule type="containsText" dxfId="242" priority="524" operator="containsText" text="Muy bajo">
      <formula>NOT(ISERROR(SEARCH("Muy bajo",F17)))</formula>
    </cfRule>
    <cfRule type="containsText" dxfId="241" priority="525" operator="containsText" text="Alta">
      <formula>NOT(ISERROR(SEARCH("Alta",F17)))</formula>
    </cfRule>
    <cfRule type="containsText" dxfId="240" priority="526" operator="containsText" text="Media">
      <formula>NOT(ISERROR(SEARCH("Media",F17)))</formula>
    </cfRule>
    <cfRule type="containsText" dxfId="239" priority="527" operator="containsText" text="Baja">
      <formula>NOT(ISERROR(SEARCH("Baja",F17)))</formula>
    </cfRule>
    <cfRule type="containsText" dxfId="238" priority="528" operator="containsText" text="Muy baja">
      <formula>NOT(ISERROR(SEARCH("Muy baja",F17)))</formula>
    </cfRule>
    <cfRule type="cellIs" dxfId="237" priority="531" operator="between">
      <formula>1</formula>
      <formula>2</formula>
    </cfRule>
    <cfRule type="cellIs" dxfId="236" priority="532" operator="between">
      <formula>0</formula>
      <formula>2</formula>
    </cfRule>
  </conditionalFormatting>
  <conditionalFormatting sqref="F22">
    <cfRule type="containsText" dxfId="235" priority="241" operator="containsText" text="Muy Baja">
      <formula>NOT(ISERROR(SEARCH("Muy Baja",F22)))</formula>
    </cfRule>
    <cfRule type="containsText" dxfId="234" priority="242" operator="containsText" text="Baja">
      <formula>NOT(ISERROR(SEARCH("Baja",F22)))</formula>
    </cfRule>
    <cfRule type="containsText" dxfId="233" priority="243" operator="containsText" text="Muy Alta">
      <formula>NOT(ISERROR(SEARCH("Muy Alta",F22)))</formula>
    </cfRule>
    <cfRule type="containsText" dxfId="232" priority="244" operator="containsText" text="Alta">
      <formula>NOT(ISERROR(SEARCH("Alta",F22)))</formula>
    </cfRule>
    <cfRule type="containsText" dxfId="231" priority="245" operator="containsText" text="Media">
      <formula>NOT(ISERROR(SEARCH("Media",F22)))</formula>
    </cfRule>
    <cfRule type="containsText" dxfId="230" priority="246" operator="containsText" text="Media">
      <formula>NOT(ISERROR(SEARCH("Media",F22)))</formula>
    </cfRule>
    <cfRule type="containsText" dxfId="229" priority="247" operator="containsText" text="Media">
      <formula>NOT(ISERROR(SEARCH("Media",F22)))</formula>
    </cfRule>
    <cfRule type="containsText" dxfId="228" priority="248" operator="containsText" text="Muy Baja">
      <formula>NOT(ISERROR(SEARCH("Muy Baja",F22)))</formula>
    </cfRule>
    <cfRule type="containsText" dxfId="227" priority="249" operator="containsText" text="Baja">
      <formula>NOT(ISERROR(SEARCH("Baja",F22)))</formula>
    </cfRule>
    <cfRule type="containsText" dxfId="226" priority="250" operator="containsText" text="Muy Baja">
      <formula>NOT(ISERROR(SEARCH("Muy Baja",F22)))</formula>
    </cfRule>
    <cfRule type="containsText" dxfId="225" priority="251" operator="containsText" text="Muy Baja">
      <formula>NOT(ISERROR(SEARCH("Muy Baja",F22)))</formula>
    </cfRule>
    <cfRule type="containsText" dxfId="224" priority="252" operator="containsText" text="Muy Baja">
      <formula>NOT(ISERROR(SEARCH("Muy Baja",F22)))</formula>
    </cfRule>
    <cfRule type="containsText" dxfId="223" priority="253" operator="containsText" text="Muy Baja'Tabla probabilidad'!">
      <formula>NOT(ISERROR(SEARCH("Muy Baja'Tabla probabilidad'!",F22)))</formula>
    </cfRule>
    <cfRule type="containsText" dxfId="222" priority="254" operator="containsText" text="Muy bajo">
      <formula>NOT(ISERROR(SEARCH("Muy bajo",F22)))</formula>
    </cfRule>
    <cfRule type="containsText" dxfId="221" priority="255" operator="containsText" text="Alta">
      <formula>NOT(ISERROR(SEARCH("Alta",F22)))</formula>
    </cfRule>
    <cfRule type="containsText" dxfId="220" priority="256" operator="containsText" text="Media">
      <formula>NOT(ISERROR(SEARCH("Media",F22)))</formula>
    </cfRule>
    <cfRule type="containsText" dxfId="219" priority="257" operator="containsText" text="Baja">
      <formula>NOT(ISERROR(SEARCH("Baja",F22)))</formula>
    </cfRule>
    <cfRule type="containsText" dxfId="218" priority="258" operator="containsText" text="Muy baja">
      <formula>NOT(ISERROR(SEARCH("Muy baja",F22)))</formula>
    </cfRule>
    <cfRule type="cellIs" dxfId="217" priority="261" operator="between">
      <formula>1</formula>
      <formula>2</formula>
    </cfRule>
    <cfRule type="cellIs" dxfId="216" priority="262" operator="between">
      <formula>0</formula>
      <formula>2</formula>
    </cfRule>
  </conditionalFormatting>
  <conditionalFormatting sqref="G10 G13">
    <cfRule type="containsText" dxfId="215" priority="841" operator="containsText" text="Catastrófico">
      <formula>NOT(ISERROR(SEARCH("Catastrófico",G10)))</formula>
    </cfRule>
    <cfRule type="containsText" dxfId="214" priority="842" operator="containsText" text="Mayor">
      <formula>NOT(ISERROR(SEARCH("Mayor",G10)))</formula>
    </cfRule>
    <cfRule type="containsText" dxfId="213" priority="843" operator="containsText" text="Alta">
      <formula>NOT(ISERROR(SEARCH("Alta",G10)))</formula>
    </cfRule>
    <cfRule type="containsText" dxfId="212" priority="844" operator="containsText" text="Moderado">
      <formula>NOT(ISERROR(SEARCH("Moderado",G10)))</formula>
    </cfRule>
    <cfRule type="containsText" dxfId="211" priority="845" operator="containsText" text="Menor">
      <formula>NOT(ISERROR(SEARCH("Menor",G10)))</formula>
    </cfRule>
    <cfRule type="containsText" dxfId="210" priority="846" operator="containsText" text="Leve">
      <formula>NOT(ISERROR(SEARCH("Leve",G10)))</formula>
    </cfRule>
  </conditionalFormatting>
  <conditionalFormatting sqref="G17">
    <cfRule type="containsText" dxfId="209" priority="505" operator="containsText" text="Catastrófico">
      <formula>NOT(ISERROR(SEARCH("Catastrófico",G17)))</formula>
    </cfRule>
    <cfRule type="containsText" dxfId="208" priority="506" operator="containsText" text="Mayor">
      <formula>NOT(ISERROR(SEARCH("Mayor",G17)))</formula>
    </cfRule>
    <cfRule type="containsText" dxfId="207" priority="507" operator="containsText" text="Alta">
      <formula>NOT(ISERROR(SEARCH("Alta",G17)))</formula>
    </cfRule>
    <cfRule type="containsText" dxfId="206" priority="508" operator="containsText" text="Moderado">
      <formula>NOT(ISERROR(SEARCH("Moderado",G17)))</formula>
    </cfRule>
    <cfRule type="containsText" dxfId="205" priority="509" operator="containsText" text="Menor">
      <formula>NOT(ISERROR(SEARCH("Menor",G17)))</formula>
    </cfRule>
    <cfRule type="containsText" dxfId="204" priority="510" operator="containsText" text="Leve">
      <formula>NOT(ISERROR(SEARCH("Leve",G17)))</formula>
    </cfRule>
  </conditionalFormatting>
  <conditionalFormatting sqref="G22">
    <cfRule type="containsText" dxfId="203" priority="204" operator="containsText" text="Extremo">
      <formula>NOT(ISERROR(SEARCH("Extremo",G22)))</formula>
    </cfRule>
    <cfRule type="containsText" dxfId="202" priority="205" operator="containsText" text="Alto">
      <formula>NOT(ISERROR(SEARCH("Alto",G22)))</formula>
    </cfRule>
    <cfRule type="containsText" dxfId="201" priority="206" operator="containsText" text="Bajo">
      <formula>NOT(ISERROR(SEARCH("Bajo",G22)))</formula>
    </cfRule>
    <cfRule type="containsText" dxfId="200" priority="207" operator="containsText" text="Moderado">
      <formula>NOT(ISERROR(SEARCH("Moderado",G22)))</formula>
    </cfRule>
  </conditionalFormatting>
  <conditionalFormatting sqref="G22:H22">
    <cfRule type="containsText" dxfId="199" priority="208" operator="containsText" text="Extremo">
      <formula>NOT(ISERROR(SEARCH("Extremo",G22)))</formula>
    </cfRule>
  </conditionalFormatting>
  <conditionalFormatting sqref="H22">
    <cfRule type="containsText" dxfId="198" priority="359" operator="containsText" text="Alto">
      <formula>NOT(ISERROR(SEARCH("Alto",H22)))</formula>
    </cfRule>
    <cfRule type="containsText" dxfId="197" priority="360" operator="containsText" text="Bajo">
      <formula>NOT(ISERROR(SEARCH("Bajo",H22)))</formula>
    </cfRule>
    <cfRule type="containsText" dxfId="196" priority="361" operator="containsText" text="Moderado">
      <formula>NOT(ISERROR(SEARCH("Moderado",H22)))</formula>
    </cfRule>
    <cfRule type="containsText" dxfId="195" priority="362" operator="containsText" text="Extremo">
      <formula>NOT(ISERROR(SEARCH("Extremo",H22)))</formula>
    </cfRule>
  </conditionalFormatting>
  <conditionalFormatting sqref="H10:I10 H13:I13">
    <cfRule type="containsText" dxfId="194" priority="836" operator="containsText" text="Extremo">
      <formula>NOT(ISERROR(SEARCH("Extremo",H10)))</formula>
    </cfRule>
    <cfRule type="containsText" dxfId="193" priority="837" operator="containsText" text="Alto">
      <formula>NOT(ISERROR(SEARCH("Alto",H10)))</formula>
    </cfRule>
    <cfRule type="containsText" dxfId="192" priority="838" operator="containsText" text="Bajo">
      <formula>NOT(ISERROR(SEARCH("Bajo",H10)))</formula>
    </cfRule>
    <cfRule type="containsText" dxfId="191" priority="839" operator="containsText" text="Moderado">
      <formula>NOT(ISERROR(SEARCH("Moderado",H10)))</formula>
    </cfRule>
    <cfRule type="containsText" dxfId="190" priority="840" operator="containsText" text="Extremo">
      <formula>NOT(ISERROR(SEARCH("Extremo",H10)))</formula>
    </cfRule>
  </conditionalFormatting>
  <conditionalFormatting sqref="H17:I17">
    <cfRule type="containsText" dxfId="189" priority="500" operator="containsText" text="Extremo">
      <formula>NOT(ISERROR(SEARCH("Extremo",H17)))</formula>
    </cfRule>
    <cfRule type="containsText" dxfId="188" priority="501" operator="containsText" text="Alto">
      <formula>NOT(ISERROR(SEARCH("Alto",H17)))</formula>
    </cfRule>
    <cfRule type="containsText" dxfId="187" priority="502" operator="containsText" text="Bajo">
      <formula>NOT(ISERROR(SEARCH("Bajo",H17)))</formula>
    </cfRule>
    <cfRule type="containsText" dxfId="186" priority="503" operator="containsText" text="Moderado">
      <formula>NOT(ISERROR(SEARCH("Moderado",H17)))</formula>
    </cfRule>
    <cfRule type="containsText" dxfId="185" priority="504" operator="containsText" text="Extremo">
      <formula>NOT(ISERROR(SEARCH("Extremo",H17)))</formula>
    </cfRule>
  </conditionalFormatting>
  <conditionalFormatting sqref="I22:J23 J10:J16">
    <cfRule type="containsText" dxfId="184" priority="805" operator="containsText" text="Muy Alta">
      <formula>NOT(ISERROR(SEARCH("Muy Alta",I10)))</formula>
    </cfRule>
  </conditionalFormatting>
  <conditionalFormatting sqref="I22:J23">
    <cfRule type="containsText" dxfId="183" priority="538" operator="containsText" text="Muy Baja">
      <formula>NOT(ISERROR(SEARCH("Muy Baja",I22)))</formula>
    </cfRule>
  </conditionalFormatting>
  <conditionalFormatting sqref="J10:J16 I22:J23">
    <cfRule type="containsText" dxfId="182" priority="806" operator="containsText" text="Alta">
      <formula>NOT(ISERROR(SEARCH("Alta",I10)))</formula>
    </cfRule>
    <cfRule type="containsText" dxfId="181" priority="807" operator="containsText" text="Media">
      <formula>NOT(ISERROR(SEARCH("Media",I10)))</formula>
    </cfRule>
    <cfRule type="containsText" dxfId="180" priority="808" operator="containsText" text="Baja">
      <formula>NOT(ISERROR(SEARCH("Baja",I10)))</formula>
    </cfRule>
    <cfRule type="containsText" dxfId="179" priority="809" operator="containsText" text="Muy Baja">
      <formula>NOT(ISERROR(SEARCH("Muy Baja",I10)))</formula>
    </cfRule>
  </conditionalFormatting>
  <conditionalFormatting sqref="J10:J21">
    <cfRule type="containsText" dxfId="178" priority="290" operator="containsText" text="Muy Baja">
      <formula>NOT(ISERROR(SEARCH("Muy Baja",J10)))</formula>
    </cfRule>
  </conditionalFormatting>
  <conditionalFormatting sqref="J17:J21">
    <cfRule type="containsText" dxfId="177" priority="285" operator="containsText" text="Muy Baja">
      <formula>NOT(ISERROR(SEARCH("Muy Baja",J17)))</formula>
    </cfRule>
    <cfRule type="containsText" dxfId="176" priority="286" operator="containsText" text="Muy Alta">
      <formula>NOT(ISERROR(SEARCH("Muy Alta",J17)))</formula>
    </cfRule>
    <cfRule type="containsText" dxfId="175" priority="287" operator="containsText" text="Alta">
      <formula>NOT(ISERROR(SEARCH("Alta",J17)))</formula>
    </cfRule>
    <cfRule type="containsText" dxfId="174" priority="288" operator="containsText" text="Media">
      <formula>NOT(ISERROR(SEARCH("Media",J17)))</formula>
    </cfRule>
    <cfRule type="containsText" dxfId="173" priority="289" operator="containsText" text="Baja">
      <formula>NOT(ISERROR(SEARCH("Baja",J17)))</formula>
    </cfRule>
  </conditionalFormatting>
  <conditionalFormatting sqref="K10:K23">
    <cfRule type="containsText" dxfId="172" priority="291" operator="containsText" text="Catastrófico">
      <formula>NOT(ISERROR(SEARCH("Catastrófico",K10)))</formula>
    </cfRule>
    <cfRule type="containsText" dxfId="171" priority="292" operator="containsText" text="Moderado">
      <formula>NOT(ISERROR(SEARCH("Moderado",K10)))</formula>
    </cfRule>
    <cfRule type="containsText" dxfId="170" priority="293" operator="containsText" text="Menor">
      <formula>NOT(ISERROR(SEARCH("Menor",K10)))</formula>
    </cfRule>
    <cfRule type="containsText" dxfId="169" priority="294" operator="containsText" text="Leve">
      <formula>NOT(ISERROR(SEARCH("Leve",K10)))</formula>
    </cfRule>
    <cfRule type="containsText" dxfId="168" priority="295" operator="containsText" text="Mayor">
      <formula>NOT(ISERROR(SEARCH("Mayor",K10)))</formula>
    </cfRule>
  </conditionalFormatting>
  <conditionalFormatting sqref="L22">
    <cfRule type="containsText" dxfId="167" priority="387" operator="containsText" text="Moderado">
      <formula>NOT(ISERROR(SEARCH("Moderado",L22)))</formula>
    </cfRule>
    <cfRule type="containsText" dxfId="166" priority="388" operator="containsText" text="Menor">
      <formula>NOT(ISERROR(SEARCH("Menor",L22)))</formula>
    </cfRule>
    <cfRule type="containsText" dxfId="165" priority="389" operator="containsText" text="Bajo">
      <formula>NOT(ISERROR(SEARCH("Bajo",L22)))</formula>
    </cfRule>
    <cfRule type="containsText" dxfId="164" priority="390" operator="containsText" text="Moderado">
      <formula>NOT(ISERROR(SEARCH("Moderado",L22)))</formula>
    </cfRule>
    <cfRule type="containsText" dxfId="163" priority="391" operator="containsText" text="Extremo">
      <formula>NOT(ISERROR(SEARCH("Extremo",L22)))</formula>
    </cfRule>
    <cfRule type="containsText" dxfId="162" priority="392" operator="containsText" text="Baja">
      <formula>NOT(ISERROR(SEARCH("Baja",L22)))</formula>
    </cfRule>
    <cfRule type="containsText" dxfId="161" priority="393" operator="containsText" text="Alto">
      <formula>NOT(ISERROR(SEARCH("Alto",L22)))</formula>
    </cfRule>
  </conditionalFormatting>
  <conditionalFormatting sqref="L22:M22">
    <cfRule type="containsText" dxfId="160" priority="341" operator="containsText" text="Extremo">
      <formula>NOT(ISERROR(SEARCH("Extremo",L22)))</formula>
    </cfRule>
    <cfRule type="containsText" dxfId="159" priority="343" operator="containsText" text="Alto">
      <formula>NOT(ISERROR(SEARCH("Alto",L22)))</formula>
    </cfRule>
  </conditionalFormatting>
  <conditionalFormatting sqref="M10 M13">
    <cfRule type="containsText" dxfId="158" priority="810" operator="containsText" text="Extremo">
      <formula>NOT(ISERROR(SEARCH("Extremo",M10)))</formula>
    </cfRule>
    <cfRule type="containsText" dxfId="157" priority="811" operator="containsText" text="Alto">
      <formula>NOT(ISERROR(SEARCH("Alto",M10)))</formula>
    </cfRule>
    <cfRule type="containsText" dxfId="156" priority="812" operator="containsText" text="Moderado">
      <formula>NOT(ISERROR(SEARCH("Moderado",M10)))</formula>
    </cfRule>
    <cfRule type="containsText" dxfId="155" priority="813" operator="containsText" text="Menor">
      <formula>NOT(ISERROR(SEARCH("Menor",M10)))</formula>
    </cfRule>
    <cfRule type="containsText" dxfId="154" priority="814" operator="containsText" text="Bajo">
      <formula>NOT(ISERROR(SEARCH("Bajo",M10)))</formula>
    </cfRule>
    <cfRule type="containsText" dxfId="153" priority="815" operator="containsText" text="Moderado">
      <formula>NOT(ISERROR(SEARCH("Moderado",M10)))</formula>
    </cfRule>
    <cfRule type="containsText" dxfId="152" priority="816" operator="containsText" text="Extremo">
      <formula>NOT(ISERROR(SEARCH("Extremo",M10)))</formula>
    </cfRule>
    <cfRule type="containsText" dxfId="151" priority="817" operator="containsText" text="Baja">
      <formula>NOT(ISERROR(SEARCH("Baja",M10)))</formula>
    </cfRule>
    <cfRule type="containsText" dxfId="150" priority="818" operator="containsText" text="Alto">
      <formula>NOT(ISERROR(SEARCH("Alto",M10)))</formula>
    </cfRule>
  </conditionalFormatting>
  <conditionalFormatting sqref="M17">
    <cfRule type="containsText" dxfId="149" priority="491" operator="containsText" text="Extremo">
      <formula>NOT(ISERROR(SEARCH("Extremo",M17)))</formula>
    </cfRule>
    <cfRule type="containsText" dxfId="148" priority="492" operator="containsText" text="Alto">
      <formula>NOT(ISERROR(SEARCH("Alto",M17)))</formula>
    </cfRule>
    <cfRule type="containsText" dxfId="147" priority="493" operator="containsText" text="Moderado">
      <formula>NOT(ISERROR(SEARCH("Moderado",M17)))</formula>
    </cfRule>
    <cfRule type="containsText" dxfId="146" priority="494" operator="containsText" text="Menor">
      <formula>NOT(ISERROR(SEARCH("Menor",M17)))</formula>
    </cfRule>
    <cfRule type="containsText" dxfId="145" priority="495" operator="containsText" text="Bajo">
      <formula>NOT(ISERROR(SEARCH("Bajo",M17)))</formula>
    </cfRule>
    <cfRule type="containsText" dxfId="144" priority="496" operator="containsText" text="Moderado">
      <formula>NOT(ISERROR(SEARCH("Moderado",M17)))</formula>
    </cfRule>
    <cfRule type="containsText" dxfId="143" priority="497" operator="containsText" text="Extremo">
      <formula>NOT(ISERROR(SEARCH("Extremo",M17)))</formula>
    </cfRule>
    <cfRule type="containsText" dxfId="142" priority="498" operator="containsText" text="Baja">
      <formula>NOT(ISERROR(SEARCH("Baja",M17)))</formula>
    </cfRule>
    <cfRule type="containsText" dxfId="141" priority="499" operator="containsText" text="Alto">
      <formula>NOT(ISERROR(SEARCH("Alto",M17)))</formula>
    </cfRule>
  </conditionalFormatting>
  <conditionalFormatting sqref="M22">
    <cfRule type="containsText" dxfId="140" priority="335" operator="containsText" text="Extremo">
      <formula>NOT(ISERROR(SEARCH("Extremo",M22)))</formula>
    </cfRule>
    <cfRule type="containsText" dxfId="139" priority="336" operator="containsText" text="Alto">
      <formula>NOT(ISERROR(SEARCH("Alto",M22)))</formula>
    </cfRule>
    <cfRule type="containsText" dxfId="138" priority="337" operator="containsText" text="Moderado">
      <formula>NOT(ISERROR(SEARCH("Moderado",M22)))</formula>
    </cfRule>
    <cfRule type="containsText" dxfId="137" priority="338" operator="containsText" text="Menor">
      <formula>NOT(ISERROR(SEARCH("Menor",M22)))</formula>
    </cfRule>
    <cfRule type="containsText" dxfId="136" priority="339" operator="containsText" text="Bajo">
      <formula>NOT(ISERROR(SEARCH("Bajo",M22)))</formula>
    </cfRule>
    <cfRule type="containsText" dxfId="135" priority="340" operator="containsText" text="Moderado">
      <formula>NOT(ISERROR(SEARCH("Moderado",M22)))</formula>
    </cfRule>
    <cfRule type="containsText" dxfId="134" priority="342" operator="containsText" text="Baja">
      <formula>NOT(ISERROR(SEARCH("Baja",M22)))</formula>
    </cfRule>
  </conditionalFormatting>
  <dataValidations count="1">
    <dataValidation type="list" allowBlank="1" showInputMessage="1" showErrorMessage="1" sqref="C22:C23 D10:D23">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F13</xm:sqref>
        </x14:conditionalFormatting>
        <x14:conditionalFormatting xmlns:xm="http://schemas.microsoft.com/office/excel/2006/main">
          <x14:cfRule type="containsText" priority="529" operator="containsText" id="{ACC5F6FE-5C7E-452C-A208-0812ACB0A805}">
            <xm:f>NOT(ISERROR(SEARCH('8- Politicas de admiistracion '!$B$5,F17)))</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'!$B$5,F17)))</xm:f>
            <xm:f>'8- Politicas de admiistracion '!$B$5</xm:f>
            <x14:dxf>
              <font>
                <color rgb="FF9C0006"/>
              </font>
              <fill>
                <patternFill>
                  <bgColor rgb="FFFFC7CE"/>
                </patternFill>
              </fill>
            </x14:dxf>
          </x14:cfRule>
          <xm:sqref>F17</xm:sqref>
        </x14:conditionalFormatting>
        <x14:conditionalFormatting xmlns:xm="http://schemas.microsoft.com/office/excel/2006/main">
          <x14:cfRule type="containsText" priority="259" operator="containsText" id="{0C0F7C2D-3E30-46D4-8354-1377FC20B8A8}">
            <xm:f>NOT(ISERROR(SEARCH('8- Politicas de admiistracion '!$B$5,F22)))</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'!$B$5,F22)))</xm:f>
            <xm:f>'8- Politicas de admiistracion '!$B$5</xm:f>
            <x14:dxf>
              <font>
                <color rgb="FF9C0006"/>
              </font>
              <fill>
                <patternFill>
                  <bgColor rgb="FFFFC7CE"/>
                </patternFill>
              </fill>
            </x14:dxf>
          </x14:cfRule>
          <xm:sqref>F22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zoomScale="70" zoomScaleNormal="70" workbookViewId="0">
      <selection activeCell="O1" sqref="O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58" t="s">
        <v>381</v>
      </c>
      <c r="C2" s="558"/>
      <c r="D2" s="558"/>
      <c r="E2" s="558"/>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382</v>
      </c>
      <c r="D4" s="63"/>
      <c r="E4" s="63" t="s">
        <v>383</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384</v>
      </c>
      <c r="D5" s="63"/>
      <c r="E5" s="65" t="s">
        <v>385</v>
      </c>
      <c r="F5" s="63" t="s">
        <v>383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386</v>
      </c>
      <c r="C6" s="111" t="s">
        <v>387</v>
      </c>
      <c r="D6" s="67">
        <v>0.04</v>
      </c>
      <c r="E6" s="68" t="s">
        <v>388</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389</v>
      </c>
      <c r="C7" s="111" t="s">
        <v>390</v>
      </c>
      <c r="D7" s="67">
        <v>0.09</v>
      </c>
      <c r="E7" s="68" t="s">
        <v>391</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392</v>
      </c>
      <c r="C8" s="111" t="s">
        <v>393</v>
      </c>
      <c r="D8" s="67">
        <v>0.28999999999999998</v>
      </c>
      <c r="E8" s="68" t="s">
        <v>394</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395</v>
      </c>
      <c r="C9" s="111" t="s">
        <v>396</v>
      </c>
      <c r="D9" s="67">
        <v>0.49</v>
      </c>
      <c r="E9" s="68" t="s">
        <v>397</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398</v>
      </c>
      <c r="C10" s="111" t="s">
        <v>399</v>
      </c>
      <c r="D10" s="67">
        <v>1</v>
      </c>
      <c r="E10" s="68" t="s">
        <v>400</v>
      </c>
      <c r="F10" s="69">
        <v>5</v>
      </c>
      <c r="G10" s="2"/>
      <c r="H10" s="2"/>
      <c r="I10" s="93" t="s">
        <v>401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9" t="s">
        <v>402</v>
      </c>
      <c r="C14" s="559"/>
      <c r="D14" s="559"/>
      <c r="E14" s="559"/>
      <c r="F14" s="100"/>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2"/>
      <c r="C16" s="561" t="s">
        <v>290</v>
      </c>
      <c r="D16" s="561"/>
      <c r="E16" s="561"/>
      <c r="F16" s="103"/>
      <c r="G16" s="75"/>
      <c r="H16" s="75"/>
      <c r="I16" s="94" t="s">
        <v>285</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403</v>
      </c>
      <c r="C17" s="560" t="s">
        <v>404</v>
      </c>
      <c r="D17" s="560"/>
      <c r="E17" s="560"/>
      <c r="F17" s="104">
        <v>1</v>
      </c>
      <c r="G17" s="75"/>
      <c r="H17" s="75"/>
      <c r="I17" s="93" t="s">
        <v>290</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405</v>
      </c>
      <c r="C18" s="560" t="s">
        <v>406</v>
      </c>
      <c r="D18" s="560"/>
      <c r="E18" s="560"/>
      <c r="F18" s="104">
        <v>2</v>
      </c>
      <c r="G18" s="75"/>
      <c r="H18" s="75"/>
      <c r="I18" s="93" t="s">
        <v>407</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408</v>
      </c>
      <c r="C19" s="560" t="s">
        <v>291</v>
      </c>
      <c r="D19" s="560"/>
      <c r="E19" s="560"/>
      <c r="F19" s="104">
        <v>3</v>
      </c>
      <c r="G19" s="75"/>
      <c r="H19" s="75"/>
      <c r="I19" s="93" t="s">
        <v>293</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409</v>
      </c>
      <c r="C20" s="560" t="s">
        <v>301</v>
      </c>
      <c r="D20" s="560"/>
      <c r="E20" s="560"/>
      <c r="F20" s="104">
        <v>4</v>
      </c>
      <c r="G20" s="75"/>
      <c r="H20" s="75"/>
      <c r="I20" s="93" t="s">
        <v>410</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411</v>
      </c>
      <c r="C21" s="560" t="s">
        <v>412</v>
      </c>
      <c r="D21" s="560"/>
      <c r="E21" s="560"/>
      <c r="F21" s="104">
        <v>5</v>
      </c>
      <c r="G21" s="75"/>
      <c r="H21" s="75"/>
      <c r="I21" s="93"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3"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62" t="s">
        <v>407</v>
      </c>
      <c r="D24" s="562"/>
      <c r="E24" s="56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403</v>
      </c>
      <c r="C25" s="560" t="s">
        <v>413</v>
      </c>
      <c r="D25" s="560"/>
      <c r="E25" s="560"/>
      <c r="F25" s="104">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405</v>
      </c>
      <c r="C26" s="560" t="s">
        <v>414</v>
      </c>
      <c r="D26" s="560"/>
      <c r="E26" s="560"/>
      <c r="F26" s="104">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408</v>
      </c>
      <c r="C27" s="560" t="s">
        <v>415</v>
      </c>
      <c r="D27" s="560"/>
      <c r="E27" s="560"/>
      <c r="F27" s="104">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409</v>
      </c>
      <c r="C28" s="560" t="s">
        <v>416</v>
      </c>
      <c r="D28" s="560"/>
      <c r="E28" s="560"/>
      <c r="F28" s="104">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411</v>
      </c>
      <c r="C29" s="560" t="s">
        <v>417</v>
      </c>
      <c r="D29" s="560"/>
      <c r="E29" s="560"/>
      <c r="F29" s="104">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2"/>
      <c r="C32" s="561" t="s">
        <v>293</v>
      </c>
      <c r="D32" s="561"/>
      <c r="E32" s="561"/>
      <c r="F32" s="84"/>
      <c r="I32" s="83"/>
      <c r="J32" s="83"/>
      <c r="K32" s="83"/>
      <c r="L32" s="83"/>
      <c r="M32" s="83"/>
      <c r="N32" s="83"/>
      <c r="O32" s="83"/>
      <c r="P32" s="83"/>
      <c r="Q32" s="83"/>
      <c r="R32" s="83"/>
      <c r="S32" s="83"/>
    </row>
    <row r="33" spans="2:19" s="75" customFormat="1" ht="20.25">
      <c r="B33" s="66" t="s">
        <v>403</v>
      </c>
      <c r="C33" s="560" t="s">
        <v>418</v>
      </c>
      <c r="D33" s="560"/>
      <c r="E33" s="560"/>
      <c r="F33" s="105">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405</v>
      </c>
      <c r="C34" s="560" t="s">
        <v>294</v>
      </c>
      <c r="D34" s="560"/>
      <c r="E34" s="560"/>
      <c r="F34" s="105">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408</v>
      </c>
      <c r="C35" s="560" t="s">
        <v>419</v>
      </c>
      <c r="D35" s="560"/>
      <c r="E35" s="560"/>
      <c r="F35" s="105">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409</v>
      </c>
      <c r="C36" s="560" t="s">
        <v>316</v>
      </c>
      <c r="D36" s="560"/>
      <c r="E36" s="560"/>
      <c r="F36" s="105">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411</v>
      </c>
      <c r="C37" s="560" t="s">
        <v>420</v>
      </c>
      <c r="D37" s="560"/>
      <c r="E37" s="560"/>
      <c r="F37" s="105">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61" t="s">
        <v>410</v>
      </c>
      <c r="D40" s="561"/>
      <c r="E40" s="561"/>
      <c r="F40" s="84"/>
    </row>
    <row r="41" spans="2:19" s="75" customFormat="1" ht="20.25">
      <c r="B41" s="106" t="s">
        <v>403</v>
      </c>
      <c r="C41" s="560" t="s">
        <v>421</v>
      </c>
      <c r="D41" s="560"/>
      <c r="E41" s="560"/>
      <c r="F41" s="105">
        <v>1</v>
      </c>
    </row>
    <row r="42" spans="2:19" s="75" customFormat="1" ht="20.25">
      <c r="B42" s="107" t="s">
        <v>405</v>
      </c>
      <c r="C42" s="560" t="s">
        <v>422</v>
      </c>
      <c r="D42" s="560"/>
      <c r="E42" s="560"/>
      <c r="F42" s="105">
        <v>2</v>
      </c>
    </row>
    <row r="43" spans="2:19" s="75" customFormat="1" ht="20.25">
      <c r="B43" s="108" t="s">
        <v>408</v>
      </c>
      <c r="C43" s="560" t="s">
        <v>423</v>
      </c>
      <c r="D43" s="560"/>
      <c r="E43" s="560"/>
      <c r="F43" s="105">
        <v>3</v>
      </c>
    </row>
    <row r="44" spans="2:19" s="75" customFormat="1" ht="20.25">
      <c r="B44" s="109" t="s">
        <v>409</v>
      </c>
      <c r="C44" s="560" t="s">
        <v>424</v>
      </c>
      <c r="D44" s="560"/>
      <c r="E44" s="560"/>
      <c r="F44" s="105">
        <v>4</v>
      </c>
    </row>
    <row r="45" spans="2:19" s="75" customFormat="1" ht="20.25">
      <c r="B45" s="110" t="s">
        <v>411</v>
      </c>
      <c r="C45" s="560" t="s">
        <v>425</v>
      </c>
      <c r="D45" s="560"/>
      <c r="E45" s="560"/>
      <c r="F45" s="105">
        <v>5</v>
      </c>
    </row>
    <row r="46" spans="2:19" s="75" customFormat="1" ht="20.25">
      <c r="B46" s="83"/>
      <c r="C46" s="83" t="s">
        <v>426</v>
      </c>
      <c r="D46" s="83"/>
      <c r="F46" s="84"/>
    </row>
    <row r="47" spans="2:19" s="75" customFormat="1" ht="20.25">
      <c r="B47" s="83"/>
      <c r="C47" s="83"/>
      <c r="D47" s="83"/>
      <c r="F47" s="84"/>
    </row>
    <row r="48" spans="2:19" s="75" customFormat="1" ht="20.25">
      <c r="B48" s="76"/>
      <c r="C48" s="562" t="s">
        <v>427</v>
      </c>
      <c r="D48" s="562"/>
      <c r="E48" s="562"/>
      <c r="F48" s="84"/>
    </row>
    <row r="49" spans="2:6" s="75" customFormat="1" ht="20.25" customHeight="1">
      <c r="B49" s="78" t="s">
        <v>403</v>
      </c>
      <c r="C49" s="563" t="s">
        <v>428</v>
      </c>
      <c r="D49" s="564"/>
      <c r="E49" s="565"/>
      <c r="F49" s="69">
        <v>1</v>
      </c>
    </row>
    <row r="50" spans="2:6" s="75" customFormat="1" ht="20.25" customHeight="1">
      <c r="B50" s="79" t="s">
        <v>405</v>
      </c>
      <c r="C50" s="563" t="s">
        <v>429</v>
      </c>
      <c r="D50" s="564"/>
      <c r="E50" s="565"/>
      <c r="F50" s="69">
        <v>2</v>
      </c>
    </row>
    <row r="51" spans="2:6" s="75" customFormat="1" ht="20.25" customHeight="1">
      <c r="B51" s="80" t="s">
        <v>408</v>
      </c>
      <c r="C51" s="563" t="s">
        <v>430</v>
      </c>
      <c r="D51" s="564"/>
      <c r="E51" s="565"/>
      <c r="F51" s="69">
        <v>3</v>
      </c>
    </row>
    <row r="52" spans="2:6" s="75" customFormat="1" ht="20.25" customHeight="1">
      <c r="B52" s="81" t="s">
        <v>409</v>
      </c>
      <c r="C52" s="563" t="s">
        <v>431</v>
      </c>
      <c r="D52" s="564"/>
      <c r="E52" s="565"/>
      <c r="F52" s="69">
        <v>4</v>
      </c>
    </row>
    <row r="53" spans="2:6" s="75" customFormat="1" ht="20.25" customHeight="1">
      <c r="B53" s="82" t="s">
        <v>411</v>
      </c>
      <c r="C53" s="563" t="s">
        <v>432</v>
      </c>
      <c r="D53" s="564"/>
      <c r="E53" s="565"/>
      <c r="F53" s="69">
        <v>5</v>
      </c>
    </row>
    <row r="54" spans="2:6" s="75" customFormat="1" ht="20.25">
      <c r="B54" s="83"/>
      <c r="C54" s="83"/>
      <c r="D54" s="83"/>
      <c r="E54" s="83"/>
      <c r="F54" s="84"/>
    </row>
    <row r="55" spans="2:6" s="75" customFormat="1" ht="20.25"/>
    <row r="56" spans="2:6" s="75" customFormat="1" ht="20.25" customHeight="1">
      <c r="B56" s="76"/>
      <c r="C56" s="96" t="s">
        <v>401</v>
      </c>
      <c r="D56" s="96"/>
      <c r="E56" s="96"/>
      <c r="F56" s="84"/>
    </row>
    <row r="57" spans="2:6" s="75" customFormat="1" ht="20.25" customHeight="1">
      <c r="B57" s="78" t="s">
        <v>403</v>
      </c>
      <c r="C57" s="566" t="s">
        <v>433</v>
      </c>
      <c r="D57" s="567"/>
      <c r="E57" s="568"/>
      <c r="F57" s="69">
        <v>1</v>
      </c>
    </row>
    <row r="58" spans="2:6" s="75" customFormat="1" ht="20.25" customHeight="1">
      <c r="B58" s="79" t="s">
        <v>405</v>
      </c>
      <c r="C58" s="566" t="s">
        <v>434</v>
      </c>
      <c r="D58" s="567"/>
      <c r="E58" s="568"/>
      <c r="F58" s="69">
        <v>2</v>
      </c>
    </row>
    <row r="59" spans="2:6" s="75" customFormat="1" ht="20.25" customHeight="1">
      <c r="B59" s="80" t="s">
        <v>408</v>
      </c>
      <c r="C59" s="566" t="s">
        <v>435</v>
      </c>
      <c r="D59" s="567"/>
      <c r="E59" s="568"/>
      <c r="F59" s="69">
        <v>3</v>
      </c>
    </row>
    <row r="60" spans="2:6" s="75" customFormat="1" ht="20.25" customHeight="1">
      <c r="B60" s="81" t="s">
        <v>409</v>
      </c>
      <c r="C60" s="566" t="s">
        <v>436</v>
      </c>
      <c r="D60" s="567"/>
      <c r="E60" s="568"/>
      <c r="F60" s="69">
        <v>4</v>
      </c>
    </row>
    <row r="61" spans="2:6" s="75" customFormat="1" ht="20.25" customHeight="1">
      <c r="B61" s="82" t="s">
        <v>411</v>
      </c>
      <c r="C61" s="566" t="s">
        <v>437</v>
      </c>
      <c r="D61" s="567"/>
      <c r="E61" s="568"/>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topLeftCell="A9"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71" t="s">
        <v>438</v>
      </c>
      <c r="C4" s="572"/>
      <c r="D4" s="572"/>
      <c r="E4" s="573" t="s">
        <v>439</v>
      </c>
      <c r="F4" s="573"/>
      <c r="G4" s="573"/>
      <c r="H4" s="573"/>
      <c r="I4" s="574"/>
      <c r="Q4" s="575" t="s">
        <v>440</v>
      </c>
      <c r="R4" s="575"/>
    </row>
    <row r="5" spans="2:19">
      <c r="B5" s="571"/>
      <c r="C5" s="572"/>
      <c r="D5" s="572"/>
      <c r="E5" s="573"/>
      <c r="F5" s="573"/>
      <c r="G5" s="573"/>
      <c r="H5" s="573"/>
      <c r="I5" s="574"/>
      <c r="Q5" s="575"/>
      <c r="R5" s="575"/>
    </row>
    <row r="6" spans="2:19">
      <c r="B6" s="571"/>
      <c r="C6" s="572"/>
      <c r="D6" s="572"/>
      <c r="E6" s="573"/>
      <c r="F6" s="573"/>
      <c r="G6" s="573"/>
      <c r="H6" s="573"/>
      <c r="I6" s="574"/>
      <c r="Q6" s="575"/>
      <c r="R6" s="575"/>
    </row>
    <row r="7" spans="2:19" ht="15.75" thickBot="1">
      <c r="B7" s="115"/>
      <c r="I7" s="116"/>
    </row>
    <row r="8" spans="2:19" ht="62.25" customHeight="1" thickBot="1">
      <c r="B8" s="576" t="s">
        <v>383</v>
      </c>
      <c r="C8" s="577"/>
      <c r="D8" s="55" t="s">
        <v>441</v>
      </c>
      <c r="E8" s="56">
        <v>5</v>
      </c>
      <c r="F8" s="56">
        <v>10</v>
      </c>
      <c r="G8" s="56">
        <v>15</v>
      </c>
      <c r="H8" s="56">
        <v>20</v>
      </c>
      <c r="I8" s="117">
        <v>25</v>
      </c>
      <c r="K8" s="578" t="s">
        <v>442</v>
      </c>
      <c r="L8" s="579"/>
      <c r="M8" s="579"/>
      <c r="N8" s="579"/>
      <c r="O8" s="579"/>
      <c r="P8" s="580"/>
      <c r="Q8" s="581" t="s">
        <v>443</v>
      </c>
      <c r="R8" s="581"/>
      <c r="S8" s="17" t="s">
        <v>374</v>
      </c>
    </row>
    <row r="9" spans="2:19" ht="62.25" customHeight="1" thickBot="1">
      <c r="B9" s="576"/>
      <c r="C9" s="577"/>
      <c r="D9" s="55" t="s">
        <v>444</v>
      </c>
      <c r="E9" s="57">
        <v>4</v>
      </c>
      <c r="F9" s="57">
        <v>8</v>
      </c>
      <c r="G9" s="56">
        <v>12</v>
      </c>
      <c r="H9" s="56">
        <v>16</v>
      </c>
      <c r="I9" s="117">
        <v>20</v>
      </c>
      <c r="K9" s="582" t="s">
        <v>445</v>
      </c>
      <c r="L9" s="583"/>
      <c r="M9" s="583"/>
      <c r="N9" s="583"/>
      <c r="O9" s="583"/>
      <c r="P9" s="583"/>
      <c r="Q9" s="584" t="s">
        <v>446</v>
      </c>
      <c r="R9" s="585"/>
      <c r="S9" s="17" t="s">
        <v>447</v>
      </c>
    </row>
    <row r="10" spans="2:19" ht="62.25" customHeight="1" thickBot="1">
      <c r="B10" s="576"/>
      <c r="C10" s="577"/>
      <c r="D10" s="55" t="s">
        <v>448</v>
      </c>
      <c r="E10" s="57">
        <v>3</v>
      </c>
      <c r="F10" s="57">
        <v>6</v>
      </c>
      <c r="G10" s="57">
        <v>9</v>
      </c>
      <c r="H10" s="56">
        <v>12</v>
      </c>
      <c r="I10" s="117">
        <v>15</v>
      </c>
      <c r="K10" s="586" t="s">
        <v>408</v>
      </c>
      <c r="L10" s="587"/>
      <c r="M10" s="587"/>
      <c r="N10" s="587"/>
      <c r="O10" s="587"/>
      <c r="P10" s="587"/>
      <c r="Q10" s="581" t="s">
        <v>449</v>
      </c>
      <c r="R10" s="581"/>
      <c r="S10" s="17" t="s">
        <v>450</v>
      </c>
    </row>
    <row r="11" spans="2:19" ht="62.25" customHeight="1">
      <c r="B11" s="576"/>
      <c r="C11" s="577"/>
      <c r="D11" s="55" t="s">
        <v>451</v>
      </c>
      <c r="E11" s="58">
        <v>2</v>
      </c>
      <c r="F11" s="57">
        <v>4</v>
      </c>
      <c r="G11" s="57">
        <v>6</v>
      </c>
      <c r="H11" s="56">
        <v>8</v>
      </c>
      <c r="I11" s="117">
        <v>10</v>
      </c>
      <c r="K11" s="588" t="s">
        <v>452</v>
      </c>
      <c r="L11" s="589"/>
      <c r="M11" s="589"/>
      <c r="N11" s="589"/>
      <c r="O11" s="589"/>
      <c r="P11" s="589"/>
      <c r="Q11" s="581" t="s">
        <v>369</v>
      </c>
      <c r="R11" s="590"/>
      <c r="S11" s="17" t="s">
        <v>369</v>
      </c>
    </row>
    <row r="12" spans="2:19" ht="62.25" customHeight="1">
      <c r="B12" s="576"/>
      <c r="C12" s="577"/>
      <c r="D12" s="55" t="s">
        <v>453</v>
      </c>
      <c r="E12" s="58">
        <v>1</v>
      </c>
      <c r="F12" s="58">
        <v>2</v>
      </c>
      <c r="G12" s="57">
        <v>3</v>
      </c>
      <c r="H12" s="56">
        <v>4</v>
      </c>
      <c r="I12" s="117">
        <v>5</v>
      </c>
    </row>
    <row r="13" spans="2:19" ht="62.25" customHeight="1" thickBot="1">
      <c r="B13" s="118"/>
      <c r="C13" s="569" t="s">
        <v>454</v>
      </c>
      <c r="D13" s="570"/>
      <c r="E13" s="119" t="s">
        <v>455</v>
      </c>
      <c r="F13" s="119" t="s">
        <v>456</v>
      </c>
      <c r="G13" s="119" t="s">
        <v>457</v>
      </c>
      <c r="H13" s="119" t="s">
        <v>458</v>
      </c>
      <c r="I13" s="120" t="s">
        <v>459</v>
      </c>
    </row>
    <row r="17" spans="4:6">
      <c r="D17" s="17"/>
      <c r="E17" s="17"/>
      <c r="F17" s="17"/>
    </row>
    <row r="18" spans="4:6" ht="15.75">
      <c r="D18" s="22" t="s">
        <v>460</v>
      </c>
      <c r="E18" s="121" t="s">
        <v>452</v>
      </c>
      <c r="F18" s="121">
        <v>1</v>
      </c>
    </row>
    <row r="19" spans="4:6">
      <c r="D19" s="22" t="s">
        <v>461</v>
      </c>
      <c r="E19" s="22" t="s">
        <v>452</v>
      </c>
      <c r="F19" s="22">
        <v>2</v>
      </c>
    </row>
    <row r="20" spans="4:6">
      <c r="D20" s="22" t="s">
        <v>462</v>
      </c>
      <c r="E20" s="22" t="s">
        <v>408</v>
      </c>
      <c r="F20" s="22">
        <v>2</v>
      </c>
    </row>
    <row r="21" spans="4:6">
      <c r="D21" s="22" t="s">
        <v>463</v>
      </c>
      <c r="E21" s="22" t="s">
        <v>464</v>
      </c>
      <c r="F21" s="22">
        <v>3</v>
      </c>
    </row>
    <row r="22" spans="4:6">
      <c r="D22" s="22" t="s">
        <v>465</v>
      </c>
      <c r="E22" s="22" t="s">
        <v>442</v>
      </c>
      <c r="F22" s="22">
        <v>4</v>
      </c>
    </row>
    <row r="23" spans="4:6">
      <c r="D23" s="22" t="s">
        <v>466</v>
      </c>
      <c r="E23" s="22" t="s">
        <v>452</v>
      </c>
      <c r="F23" s="22">
        <v>1</v>
      </c>
    </row>
    <row r="24" spans="4:6">
      <c r="D24" s="22" t="s">
        <v>467</v>
      </c>
      <c r="E24" s="22" t="s">
        <v>408</v>
      </c>
      <c r="F24" s="22">
        <v>2</v>
      </c>
    </row>
    <row r="25" spans="4:6">
      <c r="D25" s="22" t="s">
        <v>468</v>
      </c>
      <c r="E25" s="22" t="s">
        <v>408</v>
      </c>
      <c r="F25" s="22">
        <v>2</v>
      </c>
    </row>
    <row r="26" spans="4:6">
      <c r="D26" s="22" t="s">
        <v>469</v>
      </c>
      <c r="E26" s="22" t="s">
        <v>445</v>
      </c>
      <c r="F26" s="22">
        <v>3</v>
      </c>
    </row>
    <row r="27" spans="4:6">
      <c r="D27" s="22" t="s">
        <v>470</v>
      </c>
      <c r="E27" s="22" t="s">
        <v>442</v>
      </c>
      <c r="F27" s="22">
        <v>4</v>
      </c>
    </row>
    <row r="28" spans="4:6">
      <c r="D28" s="22" t="s">
        <v>471</v>
      </c>
      <c r="E28" s="22" t="s">
        <v>408</v>
      </c>
      <c r="F28" s="22">
        <v>2</v>
      </c>
    </row>
    <row r="29" spans="4:6">
      <c r="D29" s="22" t="s">
        <v>472</v>
      </c>
      <c r="E29" s="22" t="s">
        <v>408</v>
      </c>
      <c r="F29" s="22">
        <v>2</v>
      </c>
    </row>
    <row r="30" spans="4:6">
      <c r="D30" s="22" t="s">
        <v>473</v>
      </c>
      <c r="E30" s="22" t="s">
        <v>408</v>
      </c>
      <c r="F30" s="22">
        <v>2</v>
      </c>
    </row>
    <row r="31" spans="4:6">
      <c r="D31" s="22" t="s">
        <v>474</v>
      </c>
      <c r="E31" s="22" t="s">
        <v>445</v>
      </c>
      <c r="F31" s="22">
        <v>3</v>
      </c>
    </row>
    <row r="32" spans="4:6">
      <c r="D32" s="22" t="s">
        <v>475</v>
      </c>
      <c r="E32" s="22" t="s">
        <v>442</v>
      </c>
      <c r="F32" s="22">
        <v>4</v>
      </c>
    </row>
    <row r="33" spans="4:6">
      <c r="D33" s="22" t="s">
        <v>476</v>
      </c>
      <c r="E33" s="22" t="s">
        <v>408</v>
      </c>
      <c r="F33" s="22">
        <v>2</v>
      </c>
    </row>
    <row r="34" spans="4:6">
      <c r="D34" s="22" t="s">
        <v>477</v>
      </c>
      <c r="E34" s="22" t="s">
        <v>408</v>
      </c>
      <c r="F34" s="22">
        <v>2</v>
      </c>
    </row>
    <row r="35" spans="4:6">
      <c r="D35" s="22" t="s">
        <v>478</v>
      </c>
      <c r="E35" s="22" t="s">
        <v>445</v>
      </c>
      <c r="F35" s="22">
        <v>3</v>
      </c>
    </row>
    <row r="36" spans="4:6">
      <c r="D36" s="22" t="s">
        <v>479</v>
      </c>
      <c r="E36" s="22" t="s">
        <v>445</v>
      </c>
      <c r="F36" s="22">
        <v>3</v>
      </c>
    </row>
    <row r="37" spans="4:6">
      <c r="D37" s="22" t="s">
        <v>480</v>
      </c>
      <c r="E37" s="22" t="s">
        <v>442</v>
      </c>
      <c r="F37" s="22">
        <v>4</v>
      </c>
    </row>
    <row r="38" spans="4:6">
      <c r="D38" s="22" t="s">
        <v>481</v>
      </c>
      <c r="E38" s="22" t="s">
        <v>445</v>
      </c>
      <c r="F38" s="22">
        <v>3</v>
      </c>
    </row>
    <row r="39" spans="4:6">
      <c r="D39" s="22" t="s">
        <v>482</v>
      </c>
      <c r="E39" s="22" t="s">
        <v>445</v>
      </c>
      <c r="F39" s="22">
        <v>3</v>
      </c>
    </row>
    <row r="40" spans="4:6">
      <c r="D40" s="22" t="s">
        <v>483</v>
      </c>
      <c r="E40" s="22" t="s">
        <v>445</v>
      </c>
      <c r="F40" s="22">
        <v>3</v>
      </c>
    </row>
    <row r="41" spans="4:6">
      <c r="D41" s="22" t="s">
        <v>484</v>
      </c>
      <c r="E41" s="22" t="s">
        <v>445</v>
      </c>
      <c r="F41" s="22">
        <v>3</v>
      </c>
    </row>
    <row r="42" spans="4:6">
      <c r="D42" s="22" t="s">
        <v>485</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abSelected="1" topLeftCell="D8" zoomScale="60" zoomScaleNormal="60" workbookViewId="0">
      <selection activeCell="M52" sqref="M5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84.140625" customWidth="1"/>
    <col min="14" max="169" width="11.42578125" style="2"/>
  </cols>
  <sheetData>
    <row r="1" spans="1:271" s="19" customFormat="1" ht="16.5" customHeight="1">
      <c r="A1" s="631"/>
      <c r="B1" s="632"/>
      <c r="C1" s="635"/>
      <c r="D1" s="635"/>
      <c r="E1" s="635"/>
      <c r="F1" s="635"/>
      <c r="G1" s="635"/>
      <c r="H1" s="635"/>
      <c r="I1" s="635"/>
      <c r="J1" s="636"/>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37"/>
      <c r="D3" s="637"/>
      <c r="E3" s="637"/>
      <c r="F3" s="637"/>
      <c r="G3" s="637"/>
      <c r="H3" s="637"/>
      <c r="I3" s="637"/>
      <c r="J3" s="638"/>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9" t="s">
        <v>263</v>
      </c>
      <c r="B4" s="630"/>
      <c r="C4" s="430" t="s">
        <v>3</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29" t="s">
        <v>265</v>
      </c>
      <c r="B5" s="630"/>
      <c r="C5" s="431" t="s">
        <v>31</v>
      </c>
      <c r="D5" s="431"/>
      <c r="E5" s="431"/>
      <c r="F5" s="431"/>
      <c r="G5" s="431"/>
      <c r="H5" s="431"/>
      <c r="I5" s="431"/>
      <c r="J5" s="431"/>
      <c r="K5" s="431"/>
      <c r="L5" s="431"/>
      <c r="M5" s="4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29" t="s">
        <v>266</v>
      </c>
      <c r="B6" s="630"/>
      <c r="C6" s="431" t="s">
        <v>318</v>
      </c>
      <c r="D6" s="431"/>
      <c r="E6" s="431"/>
      <c r="F6" s="431"/>
      <c r="G6" s="431"/>
      <c r="H6" s="431"/>
      <c r="I6" s="431"/>
      <c r="J6" s="431"/>
      <c r="K6" s="431"/>
      <c r="L6" s="431"/>
      <c r="M6" s="4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9" t="s">
        <v>486</v>
      </c>
      <c r="B7" s="640"/>
      <c r="C7" s="641"/>
      <c r="D7" s="642" t="s">
        <v>487</v>
      </c>
      <c r="E7" s="642"/>
      <c r="F7" s="642"/>
      <c r="G7" s="643" t="s">
        <v>488</v>
      </c>
      <c r="H7" s="621" t="s">
        <v>489</v>
      </c>
      <c r="I7" s="623" t="s">
        <v>490</v>
      </c>
      <c r="J7" s="624"/>
      <c r="K7" s="623" t="s">
        <v>491</v>
      </c>
      <c r="L7" s="624"/>
      <c r="M7" s="625"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493</v>
      </c>
      <c r="F8" s="28" t="s">
        <v>494</v>
      </c>
      <c r="G8" s="644"/>
      <c r="H8" s="622"/>
      <c r="I8" s="29" t="s">
        <v>495</v>
      </c>
      <c r="J8" s="29" t="s">
        <v>496</v>
      </c>
      <c r="K8" s="29" t="s">
        <v>497</v>
      </c>
      <c r="L8" s="29" t="s">
        <v>498</v>
      </c>
      <c r="M8" s="62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3.25" customHeight="1">
      <c r="A10" s="604">
        <f>'7. Mapa Final'!A10</f>
        <v>1</v>
      </c>
      <c r="B10" s="604" t="str">
        <f>'7. Mapa Final'!B10</f>
        <v>Inexactitud en la recolección de la Información Estadística por parte de los funcionarios de los despachos judiciales</v>
      </c>
      <c r="C10" s="604" t="str">
        <f>'7. Mapa Final'!C10</f>
        <v xml:space="preserve"> Posibilidad de incumplimiento de metas establecidas debido a la  presentación de datos o estimaciones equivocadas o incompletas relacionadas con la gestión judicial.</v>
      </c>
      <c r="D10" s="607" t="str">
        <f>'7. Mapa Final'!J10</f>
        <v>Muy Baja - 1</v>
      </c>
      <c r="E10" s="611" t="str">
        <f>'7. Mapa Final'!K10</f>
        <v>Menor - 2</v>
      </c>
      <c r="F10" s="615" t="str">
        <f>'7. Mapa Final'!M10</f>
        <v>Bajo - 2</v>
      </c>
      <c r="G10" s="464" t="s">
        <v>369</v>
      </c>
      <c r="H10" s="598" t="s">
        <v>499</v>
      </c>
      <c r="I10" s="591"/>
      <c r="J10" s="591" t="s">
        <v>5</v>
      </c>
      <c r="K10" s="594">
        <v>45658</v>
      </c>
      <c r="L10" s="594">
        <v>45747</v>
      </c>
      <c r="M10" s="618"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3.25" customHeight="1">
      <c r="A11" s="605"/>
      <c r="B11" s="605"/>
      <c r="C11" s="605"/>
      <c r="D11" s="608"/>
      <c r="E11" s="612"/>
      <c r="F11" s="616"/>
      <c r="G11" s="464"/>
      <c r="H11" s="599"/>
      <c r="I11" s="592"/>
      <c r="J11" s="592"/>
      <c r="K11" s="592"/>
      <c r="L11" s="592"/>
      <c r="M11" s="61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3.25" customHeight="1">
      <c r="A12" s="605"/>
      <c r="B12" s="605"/>
      <c r="C12" s="605"/>
      <c r="D12" s="608"/>
      <c r="E12" s="612"/>
      <c r="F12" s="616"/>
      <c r="G12" s="464"/>
      <c r="H12" s="599"/>
      <c r="I12" s="592"/>
      <c r="J12" s="592"/>
      <c r="K12" s="592"/>
      <c r="L12" s="592"/>
      <c r="M12" s="61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3.25" customHeight="1">
      <c r="A13" s="605"/>
      <c r="B13" s="605"/>
      <c r="C13" s="605"/>
      <c r="D13" s="608"/>
      <c r="E13" s="612"/>
      <c r="F13" s="616"/>
      <c r="G13" s="464"/>
      <c r="H13" s="599"/>
      <c r="I13" s="592"/>
      <c r="J13" s="592"/>
      <c r="K13" s="592"/>
      <c r="L13" s="592"/>
      <c r="M13" s="61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3.25" customHeight="1">
      <c r="A14" s="605"/>
      <c r="B14" s="605"/>
      <c r="C14" s="605"/>
      <c r="D14" s="608"/>
      <c r="E14" s="612"/>
      <c r="F14" s="616"/>
      <c r="G14" s="464"/>
      <c r="H14" s="599"/>
      <c r="I14" s="592"/>
      <c r="J14" s="592"/>
      <c r="K14" s="592"/>
      <c r="L14" s="592"/>
      <c r="M14" s="61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3.25" customHeight="1">
      <c r="A15" s="605"/>
      <c r="B15" s="605"/>
      <c r="C15" s="605"/>
      <c r="D15" s="608"/>
      <c r="E15" s="612"/>
      <c r="F15" s="616"/>
      <c r="G15" s="464"/>
      <c r="H15" s="599"/>
      <c r="I15" s="592"/>
      <c r="J15" s="592"/>
      <c r="K15" s="592"/>
      <c r="L15" s="592"/>
      <c r="M15" s="61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3.25" customHeight="1">
      <c r="A16" s="605"/>
      <c r="B16" s="605"/>
      <c r="C16" s="605"/>
      <c r="D16" s="608"/>
      <c r="E16" s="612"/>
      <c r="F16" s="616"/>
      <c r="G16" s="464"/>
      <c r="H16" s="599"/>
      <c r="I16" s="592"/>
      <c r="J16" s="592"/>
      <c r="K16" s="592"/>
      <c r="L16" s="592"/>
      <c r="M16" s="61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3.25" customHeight="1">
      <c r="A17" s="605"/>
      <c r="B17" s="605"/>
      <c r="C17" s="605"/>
      <c r="D17" s="609"/>
      <c r="E17" s="613"/>
      <c r="F17" s="616"/>
      <c r="G17" s="464"/>
      <c r="H17" s="599"/>
      <c r="I17" s="592"/>
      <c r="J17" s="592"/>
      <c r="K17" s="592"/>
      <c r="L17" s="592"/>
      <c r="M17" s="61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3.25" customHeight="1">
      <c r="A18" s="605"/>
      <c r="B18" s="605"/>
      <c r="C18" s="605"/>
      <c r="D18" s="609"/>
      <c r="E18" s="613"/>
      <c r="F18" s="616"/>
      <c r="G18" s="464"/>
      <c r="H18" s="599"/>
      <c r="I18" s="592"/>
      <c r="J18" s="592"/>
      <c r="K18" s="592"/>
      <c r="L18" s="592"/>
      <c r="M18" s="61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3.25" customHeight="1">
      <c r="A19" s="606"/>
      <c r="B19" s="606"/>
      <c r="C19" s="606"/>
      <c r="D19" s="610"/>
      <c r="E19" s="614"/>
      <c r="F19" s="617"/>
      <c r="G19" s="523"/>
      <c r="H19" s="600"/>
      <c r="I19" s="593"/>
      <c r="J19" s="593"/>
      <c r="K19" s="593"/>
      <c r="L19" s="593"/>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f>'7. Mapa Final'!A13</f>
        <v>2</v>
      </c>
      <c r="B20" s="604" t="str">
        <f>'7. Mapa Final'!B13</f>
        <v>Incumplimiento</v>
      </c>
      <c r="C20" s="604" t="str">
        <f>'7. Mapa Final'!C13</f>
        <v>Falta de concientización sobre la importancia que tienen los datos estadísticos para la toma de decisiones de la Corporación.</v>
      </c>
      <c r="D20" s="607" t="str">
        <f>'7. Mapa Final'!J13</f>
        <v>Baja - 2</v>
      </c>
      <c r="E20" s="611" t="str">
        <f>'7. Mapa Final'!K13</f>
        <v>Menor - 2</v>
      </c>
      <c r="F20" s="615" t="str">
        <f>'7. Mapa Final'!M13</f>
        <v>Moderado - 4</v>
      </c>
      <c r="G20" s="464" t="s">
        <v>369</v>
      </c>
      <c r="H20" s="598" t="s">
        <v>501</v>
      </c>
      <c r="I20" s="601"/>
      <c r="J20" s="591" t="s">
        <v>5</v>
      </c>
      <c r="K20" s="594">
        <v>45658</v>
      </c>
      <c r="L20" s="594">
        <v>45747</v>
      </c>
      <c r="M20" s="595"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5"/>
      <c r="C21" s="605"/>
      <c r="D21" s="608"/>
      <c r="E21" s="612"/>
      <c r="F21" s="616"/>
      <c r="G21" s="464"/>
      <c r="H21" s="599"/>
      <c r="I21" s="602"/>
      <c r="J21" s="592"/>
      <c r="K21" s="592"/>
      <c r="L21" s="592"/>
      <c r="M21" s="59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5"/>
      <c r="C22" s="605"/>
      <c r="D22" s="608"/>
      <c r="E22" s="612"/>
      <c r="F22" s="616"/>
      <c r="G22" s="464"/>
      <c r="H22" s="599"/>
      <c r="I22" s="602"/>
      <c r="J22" s="592"/>
      <c r="K22" s="592"/>
      <c r="L22" s="592"/>
      <c r="M22" s="59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5"/>
      <c r="B23" s="605"/>
      <c r="C23" s="605"/>
      <c r="D23" s="608"/>
      <c r="E23" s="612"/>
      <c r="F23" s="616"/>
      <c r="G23" s="464"/>
      <c r="H23" s="599"/>
      <c r="I23" s="602"/>
      <c r="J23" s="592"/>
      <c r="K23" s="592"/>
      <c r="L23" s="592"/>
      <c r="M23" s="59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5"/>
      <c r="B24" s="605"/>
      <c r="C24" s="605"/>
      <c r="D24" s="608"/>
      <c r="E24" s="612"/>
      <c r="F24" s="616"/>
      <c r="G24" s="464"/>
      <c r="H24" s="599"/>
      <c r="I24" s="602"/>
      <c r="J24" s="592"/>
      <c r="K24" s="592"/>
      <c r="L24" s="592"/>
      <c r="M24" s="59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5"/>
      <c r="B25" s="605"/>
      <c r="C25" s="605"/>
      <c r="D25" s="608"/>
      <c r="E25" s="612"/>
      <c r="F25" s="616"/>
      <c r="G25" s="464"/>
      <c r="H25" s="599"/>
      <c r="I25" s="602"/>
      <c r="J25" s="592"/>
      <c r="K25" s="592"/>
      <c r="L25" s="592"/>
      <c r="M25" s="596"/>
      <c r="N25" s="34"/>
      <c r="O25" s="34"/>
    </row>
    <row r="26" spans="1:169">
      <c r="A26" s="605"/>
      <c r="B26" s="605"/>
      <c r="C26" s="605"/>
      <c r="D26" s="608"/>
      <c r="E26" s="612"/>
      <c r="F26" s="616"/>
      <c r="G26" s="464"/>
      <c r="H26" s="599"/>
      <c r="I26" s="602"/>
      <c r="J26" s="592"/>
      <c r="K26" s="592"/>
      <c r="L26" s="592"/>
      <c r="M26" s="596"/>
      <c r="N26" s="34"/>
      <c r="O26" s="34"/>
    </row>
    <row r="27" spans="1:169">
      <c r="A27" s="605"/>
      <c r="B27" s="605"/>
      <c r="C27" s="605"/>
      <c r="D27" s="609"/>
      <c r="E27" s="613"/>
      <c r="F27" s="616"/>
      <c r="G27" s="464"/>
      <c r="H27" s="599"/>
      <c r="I27" s="602"/>
      <c r="J27" s="592"/>
      <c r="K27" s="592"/>
      <c r="L27" s="592"/>
      <c r="M27" s="596"/>
      <c r="N27" s="34"/>
      <c r="O27" s="34"/>
    </row>
    <row r="28" spans="1:169">
      <c r="A28" s="605"/>
      <c r="B28" s="605"/>
      <c r="C28" s="605"/>
      <c r="D28" s="609"/>
      <c r="E28" s="613"/>
      <c r="F28" s="616"/>
      <c r="G28" s="464"/>
      <c r="H28" s="599"/>
      <c r="I28" s="602"/>
      <c r="J28" s="592"/>
      <c r="K28" s="592"/>
      <c r="L28" s="592"/>
      <c r="M28" s="596"/>
      <c r="N28" s="34"/>
      <c r="O28" s="34"/>
    </row>
    <row r="29" spans="1:169">
      <c r="A29" s="606"/>
      <c r="B29" s="606"/>
      <c r="C29" s="606"/>
      <c r="D29" s="610"/>
      <c r="E29" s="614"/>
      <c r="F29" s="617"/>
      <c r="G29" s="523"/>
      <c r="H29" s="600"/>
      <c r="I29" s="603"/>
      <c r="J29" s="593"/>
      <c r="K29" s="593"/>
      <c r="L29" s="593"/>
      <c r="M29" s="597"/>
      <c r="N29" s="34"/>
      <c r="O29" s="34"/>
    </row>
    <row r="30" spans="1:169" ht="15" customHeight="1">
      <c r="A30" s="604">
        <f>'7. Mapa Final'!A17</f>
        <v>3</v>
      </c>
      <c r="B30" s="604" t="str">
        <f>'7. Mapa Final'!B17</f>
        <v xml:space="preserve">Recibir dádivas o beneficios a nombre propio o de terceros para, no entregar o entregar información privilegiada o confidencial </v>
      </c>
      <c r="C30" s="604" t="str">
        <f>'7. Mapa Final'!C17</f>
        <v xml:space="preserve">Posibilidad de actos indebidos de  los servidores judiciales debido a  la carencia en transparencia, etica y valores </v>
      </c>
      <c r="D30" s="607" t="str">
        <f>'7. Mapa Final'!J17</f>
        <v>Muy Baja - 1</v>
      </c>
      <c r="E30" s="611" t="str">
        <f>'7. Mapa Final'!K17</f>
        <v>Moderado - 3</v>
      </c>
      <c r="F30" s="615" t="str">
        <f>'7. Mapa Final'!M17</f>
        <v>Moderado - 3</v>
      </c>
      <c r="G30" s="464" t="s">
        <v>369</v>
      </c>
      <c r="H30" s="598" t="s">
        <v>503</v>
      </c>
      <c r="I30" s="601"/>
      <c r="J30" s="591" t="s">
        <v>5</v>
      </c>
      <c r="K30" s="594">
        <v>45658</v>
      </c>
      <c r="L30" s="594">
        <v>45747</v>
      </c>
      <c r="M30" s="598" t="s">
        <v>504</v>
      </c>
    </row>
    <row r="31" spans="1:169">
      <c r="A31" s="605"/>
      <c r="B31" s="605"/>
      <c r="C31" s="605"/>
      <c r="D31" s="608"/>
      <c r="E31" s="612"/>
      <c r="F31" s="616"/>
      <c r="G31" s="464"/>
      <c r="H31" s="599"/>
      <c r="I31" s="602"/>
      <c r="J31" s="592"/>
      <c r="K31" s="592"/>
      <c r="L31" s="592"/>
      <c r="M31" s="599"/>
    </row>
    <row r="32" spans="1:169">
      <c r="A32" s="605"/>
      <c r="B32" s="605"/>
      <c r="C32" s="605"/>
      <c r="D32" s="608"/>
      <c r="E32" s="612"/>
      <c r="F32" s="616"/>
      <c r="G32" s="464"/>
      <c r="H32" s="599"/>
      <c r="I32" s="602"/>
      <c r="J32" s="592"/>
      <c r="K32" s="592"/>
      <c r="L32" s="592"/>
      <c r="M32" s="599"/>
    </row>
    <row r="33" spans="1:13">
      <c r="A33" s="605"/>
      <c r="B33" s="605"/>
      <c r="C33" s="605"/>
      <c r="D33" s="608"/>
      <c r="E33" s="612"/>
      <c r="F33" s="616"/>
      <c r="G33" s="464"/>
      <c r="H33" s="599"/>
      <c r="I33" s="602"/>
      <c r="J33" s="592"/>
      <c r="K33" s="592"/>
      <c r="L33" s="592"/>
      <c r="M33" s="599"/>
    </row>
    <row r="34" spans="1:13">
      <c r="A34" s="605"/>
      <c r="B34" s="605"/>
      <c r="C34" s="605"/>
      <c r="D34" s="608"/>
      <c r="E34" s="612"/>
      <c r="F34" s="616"/>
      <c r="G34" s="464"/>
      <c r="H34" s="599"/>
      <c r="I34" s="602"/>
      <c r="J34" s="592"/>
      <c r="K34" s="592"/>
      <c r="L34" s="592"/>
      <c r="M34" s="599"/>
    </row>
    <row r="35" spans="1:13">
      <c r="A35" s="605"/>
      <c r="B35" s="605"/>
      <c r="C35" s="605"/>
      <c r="D35" s="608"/>
      <c r="E35" s="612"/>
      <c r="F35" s="616"/>
      <c r="G35" s="464"/>
      <c r="H35" s="599"/>
      <c r="I35" s="602"/>
      <c r="J35" s="592"/>
      <c r="K35" s="592"/>
      <c r="L35" s="592"/>
      <c r="M35" s="599"/>
    </row>
    <row r="36" spans="1:13">
      <c r="A36" s="605"/>
      <c r="B36" s="605"/>
      <c r="C36" s="605"/>
      <c r="D36" s="608"/>
      <c r="E36" s="612"/>
      <c r="F36" s="616"/>
      <c r="G36" s="464"/>
      <c r="H36" s="599"/>
      <c r="I36" s="602"/>
      <c r="J36" s="592"/>
      <c r="K36" s="592"/>
      <c r="L36" s="592"/>
      <c r="M36" s="599"/>
    </row>
    <row r="37" spans="1:13">
      <c r="A37" s="605"/>
      <c r="B37" s="605"/>
      <c r="C37" s="605"/>
      <c r="D37" s="609"/>
      <c r="E37" s="613"/>
      <c r="F37" s="616"/>
      <c r="G37" s="464"/>
      <c r="H37" s="599"/>
      <c r="I37" s="602"/>
      <c r="J37" s="592"/>
      <c r="K37" s="592"/>
      <c r="L37" s="592"/>
      <c r="M37" s="599"/>
    </row>
    <row r="38" spans="1:13">
      <c r="A38" s="605"/>
      <c r="B38" s="605"/>
      <c r="C38" s="605"/>
      <c r="D38" s="609"/>
      <c r="E38" s="613"/>
      <c r="F38" s="616"/>
      <c r="G38" s="464"/>
      <c r="H38" s="599"/>
      <c r="I38" s="602"/>
      <c r="J38" s="592"/>
      <c r="K38" s="592"/>
      <c r="L38" s="592"/>
      <c r="M38" s="599"/>
    </row>
    <row r="39" spans="1:13">
      <c r="A39" s="606"/>
      <c r="B39" s="606"/>
      <c r="C39" s="606"/>
      <c r="D39" s="610"/>
      <c r="E39" s="614"/>
      <c r="F39" s="617"/>
      <c r="G39" s="523"/>
      <c r="H39" s="600"/>
      <c r="I39" s="603"/>
      <c r="J39" s="593"/>
      <c r="K39" s="593"/>
      <c r="L39" s="593"/>
      <c r="M39" s="600"/>
    </row>
    <row r="40" spans="1:13" ht="15" customHeight="1">
      <c r="A40" s="604">
        <f>'7. Mapa Final'!A22</f>
        <v>4</v>
      </c>
      <c r="B40" s="604" t="str">
        <f>'7. Mapa Final'!B22</f>
        <v>Ofrecer, prometer, entregar, aceptar o solicitar una ventaja indebida para modificar los resultados estadísticos, con el objeto de favorecer intereses propios o de terceros.</v>
      </c>
      <c r="C40" s="604" t="str">
        <f>'7. Mapa Final'!C22</f>
        <v>Incumplimiento de las metas establecidas</v>
      </c>
      <c r="D40" s="607" t="str">
        <f>'7. Mapa Final'!J22</f>
        <v>Muy Baja - 1</v>
      </c>
      <c r="E40" s="611" t="str">
        <f>'7. Mapa Final'!K22</f>
        <v>Moderado - 3</v>
      </c>
      <c r="F40" s="615" t="str">
        <f>'7. Mapa Final'!M22</f>
        <v>Moderado - 3</v>
      </c>
      <c r="G40" s="464" t="s">
        <v>369</v>
      </c>
      <c r="H40" s="598" t="s">
        <v>503</v>
      </c>
      <c r="I40" s="601"/>
      <c r="J40" s="591" t="s">
        <v>5</v>
      </c>
      <c r="K40" s="594">
        <v>45658</v>
      </c>
      <c r="L40" s="594">
        <v>45747</v>
      </c>
      <c r="M40" s="598" t="s">
        <v>504</v>
      </c>
    </row>
    <row r="41" spans="1:13">
      <c r="A41" s="605"/>
      <c r="B41" s="605"/>
      <c r="C41" s="605"/>
      <c r="D41" s="608"/>
      <c r="E41" s="612"/>
      <c r="F41" s="616"/>
      <c r="G41" s="464"/>
      <c r="H41" s="599"/>
      <c r="I41" s="602"/>
      <c r="J41" s="592"/>
      <c r="K41" s="592"/>
      <c r="L41" s="592"/>
      <c r="M41" s="599"/>
    </row>
    <row r="42" spans="1:13">
      <c r="A42" s="605"/>
      <c r="B42" s="605"/>
      <c r="C42" s="605"/>
      <c r="D42" s="608"/>
      <c r="E42" s="612"/>
      <c r="F42" s="616"/>
      <c r="G42" s="464"/>
      <c r="H42" s="599"/>
      <c r="I42" s="602"/>
      <c r="J42" s="592"/>
      <c r="K42" s="592"/>
      <c r="L42" s="592"/>
      <c r="M42" s="599"/>
    </row>
    <row r="43" spans="1:13">
      <c r="A43" s="605"/>
      <c r="B43" s="605"/>
      <c r="C43" s="605"/>
      <c r="D43" s="608"/>
      <c r="E43" s="612"/>
      <c r="F43" s="616"/>
      <c r="G43" s="464"/>
      <c r="H43" s="599"/>
      <c r="I43" s="602"/>
      <c r="J43" s="592"/>
      <c r="K43" s="592"/>
      <c r="L43" s="592"/>
      <c r="M43" s="599"/>
    </row>
    <row r="44" spans="1:13">
      <c r="A44" s="605"/>
      <c r="B44" s="605"/>
      <c r="C44" s="605"/>
      <c r="D44" s="608"/>
      <c r="E44" s="612"/>
      <c r="F44" s="616"/>
      <c r="G44" s="464"/>
      <c r="H44" s="599"/>
      <c r="I44" s="602"/>
      <c r="J44" s="592"/>
      <c r="K44" s="592"/>
      <c r="L44" s="592"/>
      <c r="M44" s="599"/>
    </row>
    <row r="45" spans="1:13">
      <c r="A45" s="605"/>
      <c r="B45" s="605"/>
      <c r="C45" s="605"/>
      <c r="D45" s="608"/>
      <c r="E45" s="612"/>
      <c r="F45" s="616"/>
      <c r="G45" s="464"/>
      <c r="H45" s="599"/>
      <c r="I45" s="602"/>
      <c r="J45" s="592"/>
      <c r="K45" s="592"/>
      <c r="L45" s="592"/>
      <c r="M45" s="599"/>
    </row>
    <row r="46" spans="1:13">
      <c r="A46" s="605"/>
      <c r="B46" s="605"/>
      <c r="C46" s="605"/>
      <c r="D46" s="608"/>
      <c r="E46" s="612"/>
      <c r="F46" s="616"/>
      <c r="G46" s="464"/>
      <c r="H46" s="599"/>
      <c r="I46" s="602"/>
      <c r="J46" s="592"/>
      <c r="K46" s="592"/>
      <c r="L46" s="592"/>
      <c r="M46" s="599"/>
    </row>
    <row r="47" spans="1:13">
      <c r="A47" s="605"/>
      <c r="B47" s="605"/>
      <c r="C47" s="605"/>
      <c r="D47" s="609"/>
      <c r="E47" s="613"/>
      <c r="F47" s="616"/>
      <c r="G47" s="464"/>
      <c r="H47" s="599"/>
      <c r="I47" s="602"/>
      <c r="J47" s="592"/>
      <c r="K47" s="592"/>
      <c r="L47" s="592"/>
      <c r="M47" s="599"/>
    </row>
    <row r="48" spans="1:13">
      <c r="A48" s="605"/>
      <c r="B48" s="605"/>
      <c r="C48" s="605"/>
      <c r="D48" s="609"/>
      <c r="E48" s="613"/>
      <c r="F48" s="616"/>
      <c r="G48" s="464"/>
      <c r="H48" s="599"/>
      <c r="I48" s="602"/>
      <c r="J48" s="592"/>
      <c r="K48" s="592"/>
      <c r="L48" s="592"/>
      <c r="M48" s="599"/>
    </row>
    <row r="49" spans="1:13" ht="15.75" customHeight="1">
      <c r="A49" s="606"/>
      <c r="B49" s="606"/>
      <c r="C49" s="606"/>
      <c r="D49" s="610"/>
      <c r="E49" s="614"/>
      <c r="F49" s="617"/>
      <c r="G49" s="523"/>
      <c r="H49" s="600"/>
      <c r="I49" s="603"/>
      <c r="J49" s="593"/>
      <c r="K49" s="593"/>
      <c r="L49" s="593"/>
      <c r="M49" s="600"/>
    </row>
  </sheetData>
  <mergeCells count="69">
    <mergeCell ref="A6:B6"/>
    <mergeCell ref="A7:C7"/>
    <mergeCell ref="D7:F7"/>
    <mergeCell ref="G7:G8"/>
    <mergeCell ref="A9:G9"/>
    <mergeCell ref="K1:M3"/>
    <mergeCell ref="A4:B4"/>
    <mergeCell ref="A5:B5"/>
    <mergeCell ref="A1:B2"/>
    <mergeCell ref="C1:J3"/>
    <mergeCell ref="H7:H8"/>
    <mergeCell ref="I7:J7"/>
    <mergeCell ref="K7:L7"/>
    <mergeCell ref="M7:M8"/>
    <mergeCell ref="C4:M4"/>
    <mergeCell ref="C5:M5"/>
    <mergeCell ref="C6:M6"/>
    <mergeCell ref="L10:L19"/>
    <mergeCell ref="M10:M19"/>
    <mergeCell ref="F10:F19"/>
    <mergeCell ref="G10:G19"/>
    <mergeCell ref="H10:H19"/>
    <mergeCell ref="I10:I19"/>
    <mergeCell ref="J10:J19"/>
    <mergeCell ref="K10:K19"/>
    <mergeCell ref="A30:A39"/>
    <mergeCell ref="B30:B39"/>
    <mergeCell ref="C30:C39"/>
    <mergeCell ref="D30:D39"/>
    <mergeCell ref="E30:E39"/>
    <mergeCell ref="B20:B29"/>
    <mergeCell ref="F20:F29"/>
    <mergeCell ref="A20:A29"/>
    <mergeCell ref="C20:C29"/>
    <mergeCell ref="D10:D19"/>
    <mergeCell ref="E10:E19"/>
    <mergeCell ref="D20:D29"/>
    <mergeCell ref="E20:E29"/>
    <mergeCell ref="A10:A19"/>
    <mergeCell ref="C10:C19"/>
    <mergeCell ref="B10:B19"/>
    <mergeCell ref="K40:K49"/>
    <mergeCell ref="L40:L49"/>
    <mergeCell ref="M40:M49"/>
    <mergeCell ref="F30:F39"/>
    <mergeCell ref="G30:G39"/>
    <mergeCell ref="F40:F49"/>
    <mergeCell ref="G40:G49"/>
    <mergeCell ref="H40:H49"/>
    <mergeCell ref="I40:I49"/>
    <mergeCell ref="J40:J49"/>
    <mergeCell ref="I30:I39"/>
    <mergeCell ref="J30:J39"/>
    <mergeCell ref="H30:H39"/>
    <mergeCell ref="K30:K39"/>
    <mergeCell ref="L30:L39"/>
    <mergeCell ref="M30:M39"/>
    <mergeCell ref="A40:A49"/>
    <mergeCell ref="B40:B49"/>
    <mergeCell ref="C40:C49"/>
    <mergeCell ref="D40:D49"/>
    <mergeCell ref="E40:E49"/>
    <mergeCell ref="J20:J29"/>
    <mergeCell ref="K20:K29"/>
    <mergeCell ref="L20:L29"/>
    <mergeCell ref="M20:M29"/>
    <mergeCell ref="G20:G29"/>
    <mergeCell ref="H20:H29"/>
    <mergeCell ref="I20:I2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4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4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49">
    <cfRule type="containsText" dxfId="100" priority="577" operator="containsText" text="Moderado">
      <formula>NOT(ISERROR(SEARCH("Moderado",E10)))</formula>
    </cfRule>
  </conditionalFormatting>
  <conditionalFormatting sqref="F10:F49">
    <cfRule type="containsText" dxfId="99" priority="1489" operator="containsText" text="Bajo">
      <formula>NOT(ISERROR(SEARCH("Bajo",F10)))</formula>
    </cfRule>
    <cfRule type="containsText" dxfId="98" priority="1490" operator="containsText" text="Moderado">
      <formula>NOT(ISERROR(SEARCH("Moderado",F10)))</formula>
    </cfRule>
    <cfRule type="containsText" dxfId="97" priority="1491" operator="containsText" text="Alto">
      <formula>NOT(ISERROR(SEARCH("Alto",F10)))</formula>
    </cfRule>
    <cfRule type="containsText" dxfId="96" priority="1492" operator="containsText" text="Extremo">
      <formula>NOT(ISERROR(SEARCH("Extremo",F10)))</formula>
    </cfRule>
    <cfRule type="colorScale" priority="149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C17" zoomScale="60" zoomScaleNormal="60" workbookViewId="0">
      <selection activeCell="K30" sqref="K30:K39"/>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style="303" customWidth="1"/>
    <col min="11" max="11" width="17.7109375" customWidth="1"/>
    <col min="12" max="12" width="15.28515625" customWidth="1"/>
    <col min="13" max="13" width="60.28515625" customWidth="1"/>
    <col min="14" max="169" width="11.42578125" style="2"/>
  </cols>
  <sheetData>
    <row r="1" spans="1:271" s="19" customFormat="1" ht="16.5" customHeight="1">
      <c r="A1" s="631"/>
      <c r="B1" s="632"/>
      <c r="C1" s="635"/>
      <c r="D1" s="635"/>
      <c r="E1" s="635"/>
      <c r="F1" s="635"/>
      <c r="G1" s="635"/>
      <c r="H1" s="635"/>
      <c r="I1" s="635"/>
      <c r="J1" s="636"/>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9" t="s">
        <v>263</v>
      </c>
      <c r="B4" s="630"/>
      <c r="C4" s="430" t="s">
        <v>3</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9" t="s">
        <v>265</v>
      </c>
      <c r="B5" s="630"/>
      <c r="C5" s="431" t="s">
        <v>31</v>
      </c>
      <c r="D5" s="431"/>
      <c r="E5" s="431"/>
      <c r="F5" s="431"/>
      <c r="G5" s="431"/>
      <c r="H5" s="431"/>
      <c r="I5" s="431"/>
      <c r="J5" s="431"/>
      <c r="K5" s="431"/>
      <c r="L5" s="431"/>
      <c r="M5" s="4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9" t="s">
        <v>266</v>
      </c>
      <c r="B6" s="630"/>
      <c r="C6" s="431" t="s">
        <v>505</v>
      </c>
      <c r="D6" s="431"/>
      <c r="E6" s="431"/>
      <c r="F6" s="431"/>
      <c r="G6" s="431"/>
      <c r="H6" s="431"/>
      <c r="I6" s="431"/>
      <c r="J6" s="431"/>
      <c r="K6" s="431"/>
      <c r="L6" s="431"/>
      <c r="M6" s="4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9" t="s">
        <v>486</v>
      </c>
      <c r="B7" s="640"/>
      <c r="C7" s="641"/>
      <c r="D7" s="642" t="s">
        <v>487</v>
      </c>
      <c r="E7" s="642"/>
      <c r="F7" s="642"/>
      <c r="G7" s="643" t="s">
        <v>488</v>
      </c>
      <c r="H7" s="621" t="s">
        <v>489</v>
      </c>
      <c r="I7" s="623" t="s">
        <v>490</v>
      </c>
      <c r="J7" s="624"/>
      <c r="K7" s="623" t="s">
        <v>491</v>
      </c>
      <c r="L7" s="624"/>
      <c r="M7" s="625"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493</v>
      </c>
      <c r="F8" s="28" t="s">
        <v>494</v>
      </c>
      <c r="G8" s="644"/>
      <c r="H8" s="622"/>
      <c r="I8" s="29" t="s">
        <v>495</v>
      </c>
      <c r="J8" s="301" t="s">
        <v>496</v>
      </c>
      <c r="K8" s="29" t="s">
        <v>497</v>
      </c>
      <c r="L8" s="29" t="s">
        <v>498</v>
      </c>
      <c r="M8" s="62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5"/>
      <c r="B9" s="646"/>
      <c r="C9" s="646"/>
      <c r="D9" s="646"/>
      <c r="E9" s="646"/>
      <c r="F9" s="646"/>
      <c r="G9" s="646"/>
      <c r="J9" s="302"/>
      <c r="M9" s="658" t="s">
        <v>509</v>
      </c>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4">
        <f>'7. Mapa Final'!A10</f>
        <v>1</v>
      </c>
      <c r="B10" s="604" t="str">
        <f>'7. Mapa Final'!B10</f>
        <v>Inexactitud en la recolección de la Información Estadística por parte de los funcionarios de los despachos judiciales</v>
      </c>
      <c r="C10" s="604" t="str">
        <f>'7. Mapa Final'!C10</f>
        <v xml:space="preserve"> Posibilidad de incumplimiento de metas establecidas debido a la  presentación de datos o estimaciones equivocadas o incompletas relacionadas con la gestión judicial.</v>
      </c>
      <c r="D10" s="607" t="str">
        <f>'7. Mapa Final'!J10</f>
        <v>Muy Baja - 1</v>
      </c>
      <c r="E10" s="611" t="str">
        <f>'7. Mapa Final'!K10</f>
        <v>Menor - 2</v>
      </c>
      <c r="F10" s="615" t="str">
        <f>'7. Mapa Final'!M10</f>
        <v>Bajo - 2</v>
      </c>
      <c r="G10" s="464" t="s">
        <v>374</v>
      </c>
      <c r="H10" s="598" t="s">
        <v>499</v>
      </c>
      <c r="I10" s="601"/>
      <c r="J10" s="655" t="s">
        <v>5</v>
      </c>
      <c r="K10" s="652">
        <v>45748</v>
      </c>
      <c r="L10" s="652">
        <v>45838</v>
      </c>
      <c r="M10" s="65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5"/>
      <c r="C11" s="605"/>
      <c r="D11" s="608"/>
      <c r="E11" s="612"/>
      <c r="F11" s="616"/>
      <c r="G11" s="464"/>
      <c r="H11" s="599"/>
      <c r="I11" s="602"/>
      <c r="J11" s="656"/>
      <c r="K11" s="653"/>
      <c r="L11" s="653"/>
      <c r="M11" s="6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5"/>
      <c r="C12" s="605"/>
      <c r="D12" s="608"/>
      <c r="E12" s="612"/>
      <c r="F12" s="616"/>
      <c r="G12" s="464"/>
      <c r="H12" s="599"/>
      <c r="I12" s="602"/>
      <c r="J12" s="656"/>
      <c r="K12" s="653"/>
      <c r="L12" s="653"/>
      <c r="M12" s="6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5"/>
      <c r="C13" s="605"/>
      <c r="D13" s="608"/>
      <c r="E13" s="612"/>
      <c r="F13" s="616"/>
      <c r="G13" s="464"/>
      <c r="H13" s="599"/>
      <c r="I13" s="602"/>
      <c r="J13" s="656"/>
      <c r="K13" s="653"/>
      <c r="L13" s="653"/>
      <c r="M13" s="6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5"/>
      <c r="C14" s="605"/>
      <c r="D14" s="608"/>
      <c r="E14" s="612"/>
      <c r="F14" s="616"/>
      <c r="G14" s="464"/>
      <c r="H14" s="599"/>
      <c r="I14" s="602"/>
      <c r="J14" s="656"/>
      <c r="K14" s="653"/>
      <c r="L14" s="653"/>
      <c r="M14" s="6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5"/>
      <c r="C15" s="605"/>
      <c r="D15" s="608"/>
      <c r="E15" s="612"/>
      <c r="F15" s="616"/>
      <c r="G15" s="464"/>
      <c r="H15" s="599"/>
      <c r="I15" s="602"/>
      <c r="J15" s="656"/>
      <c r="K15" s="653"/>
      <c r="L15" s="653"/>
      <c r="M15" s="6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5"/>
      <c r="C16" s="605"/>
      <c r="D16" s="608"/>
      <c r="E16" s="612"/>
      <c r="F16" s="616"/>
      <c r="G16" s="464"/>
      <c r="H16" s="599"/>
      <c r="I16" s="602"/>
      <c r="J16" s="656"/>
      <c r="K16" s="653"/>
      <c r="L16" s="653"/>
      <c r="M16" s="6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5"/>
      <c r="C17" s="605"/>
      <c r="D17" s="609"/>
      <c r="E17" s="613"/>
      <c r="F17" s="616"/>
      <c r="G17" s="464"/>
      <c r="H17" s="599"/>
      <c r="I17" s="602"/>
      <c r="J17" s="656"/>
      <c r="K17" s="653"/>
      <c r="L17" s="653"/>
      <c r="M17" s="6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5"/>
      <c r="B18" s="605"/>
      <c r="C18" s="605"/>
      <c r="D18" s="609"/>
      <c r="E18" s="613"/>
      <c r="F18" s="616"/>
      <c r="G18" s="464"/>
      <c r="H18" s="599"/>
      <c r="I18" s="602"/>
      <c r="J18" s="656"/>
      <c r="K18" s="653"/>
      <c r="L18" s="653"/>
      <c r="M18" s="6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41.75" customHeight="1" thickBot="1">
      <c r="A19" s="606"/>
      <c r="B19" s="606"/>
      <c r="C19" s="606"/>
      <c r="D19" s="610"/>
      <c r="E19" s="614"/>
      <c r="F19" s="617"/>
      <c r="G19" s="523"/>
      <c r="H19" s="600"/>
      <c r="I19" s="603"/>
      <c r="J19" s="657"/>
      <c r="K19" s="654"/>
      <c r="L19" s="654"/>
      <c r="M19" s="66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04">
        <f>'7. Mapa Final'!A13</f>
        <v>2</v>
      </c>
      <c r="B20" s="604" t="str">
        <f>'7. Mapa Final'!B13</f>
        <v>Incumplimiento</v>
      </c>
      <c r="C20" s="604" t="str">
        <f>'7. Mapa Final'!C13</f>
        <v>Falta de concientización sobre la importancia que tienen los datos estadísticos para la toma de decisiones de la Corporación.</v>
      </c>
      <c r="D20" s="607" t="str">
        <f>'7. Mapa Final'!J13</f>
        <v>Baja - 2</v>
      </c>
      <c r="E20" s="611" t="str">
        <f>'7. Mapa Final'!K13</f>
        <v>Menor - 2</v>
      </c>
      <c r="F20" s="615" t="str">
        <f>'7. Mapa Final'!M13</f>
        <v>Moderado - 4</v>
      </c>
      <c r="G20" s="464" t="s">
        <v>374</v>
      </c>
      <c r="H20" s="598" t="s">
        <v>501</v>
      </c>
      <c r="I20" s="601"/>
      <c r="J20" s="655" t="s">
        <v>5</v>
      </c>
      <c r="K20" s="652">
        <v>45748</v>
      </c>
      <c r="L20" s="652">
        <v>45838</v>
      </c>
      <c r="M20" s="647"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5"/>
      <c r="C21" s="605"/>
      <c r="D21" s="608"/>
      <c r="E21" s="612"/>
      <c r="F21" s="616"/>
      <c r="G21" s="464"/>
      <c r="H21" s="599"/>
      <c r="I21" s="602"/>
      <c r="J21" s="656"/>
      <c r="K21" s="653"/>
      <c r="L21" s="653"/>
      <c r="M21" s="5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5"/>
      <c r="C22" s="605"/>
      <c r="D22" s="608"/>
      <c r="E22" s="612"/>
      <c r="F22" s="616"/>
      <c r="G22" s="464"/>
      <c r="H22" s="599"/>
      <c r="I22" s="602"/>
      <c r="J22" s="656"/>
      <c r="K22" s="653"/>
      <c r="L22" s="653"/>
      <c r="M22" s="5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5"/>
      <c r="B23" s="605"/>
      <c r="C23" s="605"/>
      <c r="D23" s="608"/>
      <c r="E23" s="612"/>
      <c r="F23" s="616"/>
      <c r="G23" s="464"/>
      <c r="H23" s="599"/>
      <c r="I23" s="602"/>
      <c r="J23" s="656"/>
      <c r="K23" s="653"/>
      <c r="L23" s="653"/>
      <c r="M23" s="5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5"/>
      <c r="B24" s="605"/>
      <c r="C24" s="605"/>
      <c r="D24" s="608"/>
      <c r="E24" s="612"/>
      <c r="F24" s="616"/>
      <c r="G24" s="464"/>
      <c r="H24" s="599"/>
      <c r="I24" s="602"/>
      <c r="J24" s="656"/>
      <c r="K24" s="653"/>
      <c r="L24" s="653"/>
      <c r="M24" s="59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5"/>
      <c r="B25" s="605"/>
      <c r="C25" s="605"/>
      <c r="D25" s="608"/>
      <c r="E25" s="612"/>
      <c r="F25" s="616"/>
      <c r="G25" s="464"/>
      <c r="H25" s="599"/>
      <c r="I25" s="602"/>
      <c r="J25" s="656"/>
      <c r="K25" s="653"/>
      <c r="L25" s="653"/>
      <c r="M25" s="592"/>
      <c r="N25" s="34"/>
      <c r="O25" s="34"/>
    </row>
    <row r="26" spans="1:169">
      <c r="A26" s="605"/>
      <c r="B26" s="605"/>
      <c r="C26" s="605"/>
      <c r="D26" s="608"/>
      <c r="E26" s="612"/>
      <c r="F26" s="616"/>
      <c r="G26" s="464"/>
      <c r="H26" s="599"/>
      <c r="I26" s="602"/>
      <c r="J26" s="656"/>
      <c r="K26" s="653"/>
      <c r="L26" s="653"/>
      <c r="M26" s="592"/>
      <c r="N26" s="34"/>
      <c r="O26" s="34"/>
    </row>
    <row r="27" spans="1:169">
      <c r="A27" s="605"/>
      <c r="B27" s="605"/>
      <c r="C27" s="605"/>
      <c r="D27" s="609"/>
      <c r="E27" s="613"/>
      <c r="F27" s="616"/>
      <c r="G27" s="464"/>
      <c r="H27" s="599"/>
      <c r="I27" s="602"/>
      <c r="J27" s="656"/>
      <c r="K27" s="653"/>
      <c r="L27" s="653"/>
      <c r="M27" s="592"/>
      <c r="N27" s="34"/>
      <c r="O27" s="34"/>
    </row>
    <row r="28" spans="1:169">
      <c r="A28" s="605"/>
      <c r="B28" s="605"/>
      <c r="C28" s="605"/>
      <c r="D28" s="609"/>
      <c r="E28" s="613"/>
      <c r="F28" s="616"/>
      <c r="G28" s="464"/>
      <c r="H28" s="599"/>
      <c r="I28" s="602"/>
      <c r="J28" s="656"/>
      <c r="K28" s="653"/>
      <c r="L28" s="653"/>
      <c r="M28" s="592"/>
      <c r="N28" s="34"/>
      <c r="O28" s="34"/>
    </row>
    <row r="29" spans="1:169" ht="30.75" customHeight="1" thickBot="1">
      <c r="A29" s="606"/>
      <c r="B29" s="606"/>
      <c r="C29" s="606"/>
      <c r="D29" s="610"/>
      <c r="E29" s="614"/>
      <c r="F29" s="617"/>
      <c r="G29" s="523"/>
      <c r="H29" s="600"/>
      <c r="I29" s="603"/>
      <c r="J29" s="657"/>
      <c r="K29" s="654"/>
      <c r="L29" s="654"/>
      <c r="M29" s="593"/>
      <c r="N29" s="34"/>
      <c r="O29" s="34"/>
    </row>
    <row r="30" spans="1:169" ht="15" customHeight="1">
      <c r="A30" s="604">
        <f>'7. Mapa Final'!A17</f>
        <v>3</v>
      </c>
      <c r="B30" s="604" t="str">
        <f>'7. Mapa Final'!B17</f>
        <v xml:space="preserve">Recibir dádivas o beneficios a nombre propio o de terceros para, no entregar o entregar información privilegiada o confidencial </v>
      </c>
      <c r="C30" s="604" t="str">
        <f>'7. Mapa Final'!C17</f>
        <v xml:space="preserve">Posibilidad de actos indebidos de  los servidores judiciales debido a  la carencia en transparencia, etica y valores </v>
      </c>
      <c r="D30" s="607" t="str">
        <f>'7. Mapa Final'!J17</f>
        <v>Muy Baja - 1</v>
      </c>
      <c r="E30" s="611" t="str">
        <f>'7. Mapa Final'!K17</f>
        <v>Moderado - 3</v>
      </c>
      <c r="F30" s="615" t="str">
        <f>'7. Mapa Final'!M17</f>
        <v>Moderado - 3</v>
      </c>
      <c r="G30" s="464" t="s">
        <v>374</v>
      </c>
      <c r="H30" s="598" t="s">
        <v>503</v>
      </c>
      <c r="I30" s="601"/>
      <c r="J30" s="655" t="s">
        <v>5</v>
      </c>
      <c r="K30" s="652">
        <v>45748</v>
      </c>
      <c r="L30" s="652">
        <v>45838</v>
      </c>
      <c r="M30" s="618" t="s">
        <v>504</v>
      </c>
    </row>
    <row r="31" spans="1:169">
      <c r="A31" s="605"/>
      <c r="B31" s="605"/>
      <c r="C31" s="605"/>
      <c r="D31" s="608"/>
      <c r="E31" s="612"/>
      <c r="F31" s="616"/>
      <c r="G31" s="464"/>
      <c r="H31" s="599"/>
      <c r="I31" s="602"/>
      <c r="J31" s="656"/>
      <c r="K31" s="653"/>
      <c r="L31" s="653"/>
      <c r="M31" s="619"/>
    </row>
    <row r="32" spans="1:169">
      <c r="A32" s="605"/>
      <c r="B32" s="605"/>
      <c r="C32" s="605"/>
      <c r="D32" s="608"/>
      <c r="E32" s="612"/>
      <c r="F32" s="616"/>
      <c r="G32" s="464"/>
      <c r="H32" s="599"/>
      <c r="I32" s="602"/>
      <c r="J32" s="656"/>
      <c r="K32" s="653"/>
      <c r="L32" s="653"/>
      <c r="M32" s="619"/>
    </row>
    <row r="33" spans="1:13">
      <c r="A33" s="605"/>
      <c r="B33" s="605"/>
      <c r="C33" s="605"/>
      <c r="D33" s="608"/>
      <c r="E33" s="612"/>
      <c r="F33" s="616"/>
      <c r="G33" s="464"/>
      <c r="H33" s="599"/>
      <c r="I33" s="602"/>
      <c r="J33" s="656"/>
      <c r="K33" s="653"/>
      <c r="L33" s="653"/>
      <c r="M33" s="619"/>
    </row>
    <row r="34" spans="1:13">
      <c r="A34" s="605"/>
      <c r="B34" s="605"/>
      <c r="C34" s="605"/>
      <c r="D34" s="608"/>
      <c r="E34" s="612"/>
      <c r="F34" s="616"/>
      <c r="G34" s="464"/>
      <c r="H34" s="599"/>
      <c r="I34" s="602"/>
      <c r="J34" s="656"/>
      <c r="K34" s="653"/>
      <c r="L34" s="653"/>
      <c r="M34" s="619"/>
    </row>
    <row r="35" spans="1:13">
      <c r="A35" s="605"/>
      <c r="B35" s="605"/>
      <c r="C35" s="605"/>
      <c r="D35" s="608"/>
      <c r="E35" s="612"/>
      <c r="F35" s="616"/>
      <c r="G35" s="464"/>
      <c r="H35" s="599"/>
      <c r="I35" s="602"/>
      <c r="J35" s="656"/>
      <c r="K35" s="653"/>
      <c r="L35" s="653"/>
      <c r="M35" s="619"/>
    </row>
    <row r="36" spans="1:13">
      <c r="A36" s="605"/>
      <c r="B36" s="605"/>
      <c r="C36" s="605"/>
      <c r="D36" s="608"/>
      <c r="E36" s="612"/>
      <c r="F36" s="616"/>
      <c r="G36" s="464"/>
      <c r="H36" s="599"/>
      <c r="I36" s="602"/>
      <c r="J36" s="656"/>
      <c r="K36" s="653"/>
      <c r="L36" s="653"/>
      <c r="M36" s="619"/>
    </row>
    <row r="37" spans="1:13">
      <c r="A37" s="605"/>
      <c r="B37" s="605"/>
      <c r="C37" s="605"/>
      <c r="D37" s="609"/>
      <c r="E37" s="613"/>
      <c r="F37" s="616"/>
      <c r="G37" s="464"/>
      <c r="H37" s="599"/>
      <c r="I37" s="602"/>
      <c r="J37" s="656"/>
      <c r="K37" s="653"/>
      <c r="L37" s="653"/>
      <c r="M37" s="619"/>
    </row>
    <row r="38" spans="1:13">
      <c r="A38" s="605"/>
      <c r="B38" s="605"/>
      <c r="C38" s="605"/>
      <c r="D38" s="609"/>
      <c r="E38" s="613"/>
      <c r="F38" s="616"/>
      <c r="G38" s="464"/>
      <c r="H38" s="599"/>
      <c r="I38" s="602"/>
      <c r="J38" s="656"/>
      <c r="K38" s="653"/>
      <c r="L38" s="653"/>
      <c r="M38" s="619"/>
    </row>
    <row r="39" spans="1:13" ht="15.75" customHeight="1" thickBot="1">
      <c r="A39" s="606"/>
      <c r="B39" s="606"/>
      <c r="C39" s="606"/>
      <c r="D39" s="610"/>
      <c r="E39" s="614"/>
      <c r="F39" s="617"/>
      <c r="G39" s="523"/>
      <c r="H39" s="600"/>
      <c r="I39" s="603"/>
      <c r="J39" s="657"/>
      <c r="K39" s="654"/>
      <c r="L39" s="654"/>
      <c r="M39" s="620"/>
    </row>
    <row r="40" spans="1:13" ht="15" customHeight="1">
      <c r="A40" s="604">
        <f>'7. Mapa Final'!A22</f>
        <v>4</v>
      </c>
      <c r="B40" s="604" t="str">
        <f>'7. Mapa Final'!B22</f>
        <v>Ofrecer, prometer, entregar, aceptar o solicitar una ventaja indebida para modificar los resultados estadísticos, con el objeto de favorecer intereses propios o de terceros.</v>
      </c>
      <c r="C40" s="604" t="str">
        <f>'7. Mapa Final'!C22</f>
        <v>Incumplimiento de las metas establecidas</v>
      </c>
      <c r="D40" s="607" t="str">
        <f>'7. Mapa Final'!J22</f>
        <v>Muy Baja - 1</v>
      </c>
      <c r="E40" s="611" t="str">
        <f>'7. Mapa Final'!K22</f>
        <v>Moderado - 3</v>
      </c>
      <c r="F40" s="615" t="str">
        <f>'7. Mapa Final'!M22</f>
        <v>Moderado - 3</v>
      </c>
      <c r="G40" s="464" t="s">
        <v>374</v>
      </c>
      <c r="H40" s="598" t="s">
        <v>503</v>
      </c>
      <c r="I40" s="601"/>
      <c r="J40" s="655" t="s">
        <v>5</v>
      </c>
      <c r="K40" s="652">
        <v>45748</v>
      </c>
      <c r="L40" s="652">
        <v>45838</v>
      </c>
      <c r="M40" s="618" t="s">
        <v>504</v>
      </c>
    </row>
    <row r="41" spans="1:13">
      <c r="A41" s="605"/>
      <c r="B41" s="605"/>
      <c r="C41" s="605"/>
      <c r="D41" s="608"/>
      <c r="E41" s="612"/>
      <c r="F41" s="616"/>
      <c r="G41" s="464"/>
      <c r="H41" s="599"/>
      <c r="I41" s="602"/>
      <c r="J41" s="656"/>
      <c r="K41" s="653"/>
      <c r="L41" s="653"/>
      <c r="M41" s="619"/>
    </row>
    <row r="42" spans="1:13">
      <c r="A42" s="605"/>
      <c r="B42" s="605"/>
      <c r="C42" s="605"/>
      <c r="D42" s="608"/>
      <c r="E42" s="612"/>
      <c r="F42" s="616"/>
      <c r="G42" s="464"/>
      <c r="H42" s="599"/>
      <c r="I42" s="602"/>
      <c r="J42" s="656"/>
      <c r="K42" s="653"/>
      <c r="L42" s="653"/>
      <c r="M42" s="619"/>
    </row>
    <row r="43" spans="1:13">
      <c r="A43" s="605"/>
      <c r="B43" s="605"/>
      <c r="C43" s="605"/>
      <c r="D43" s="608"/>
      <c r="E43" s="612"/>
      <c r="F43" s="616"/>
      <c r="G43" s="464"/>
      <c r="H43" s="599"/>
      <c r="I43" s="602"/>
      <c r="J43" s="656"/>
      <c r="K43" s="653"/>
      <c r="L43" s="653"/>
      <c r="M43" s="619"/>
    </row>
    <row r="44" spans="1:13">
      <c r="A44" s="605"/>
      <c r="B44" s="605"/>
      <c r="C44" s="605"/>
      <c r="D44" s="608"/>
      <c r="E44" s="612"/>
      <c r="F44" s="616"/>
      <c r="G44" s="464"/>
      <c r="H44" s="599"/>
      <c r="I44" s="602"/>
      <c r="J44" s="656"/>
      <c r="K44" s="653"/>
      <c r="L44" s="653"/>
      <c r="M44" s="619"/>
    </row>
    <row r="45" spans="1:13">
      <c r="A45" s="605"/>
      <c r="B45" s="605"/>
      <c r="C45" s="605"/>
      <c r="D45" s="608"/>
      <c r="E45" s="612"/>
      <c r="F45" s="616"/>
      <c r="G45" s="464"/>
      <c r="H45" s="599"/>
      <c r="I45" s="602"/>
      <c r="J45" s="656"/>
      <c r="K45" s="653"/>
      <c r="L45" s="653"/>
      <c r="M45" s="619"/>
    </row>
    <row r="46" spans="1:13">
      <c r="A46" s="605"/>
      <c r="B46" s="605"/>
      <c r="C46" s="605"/>
      <c r="D46" s="608"/>
      <c r="E46" s="612"/>
      <c r="F46" s="616"/>
      <c r="G46" s="464"/>
      <c r="H46" s="599"/>
      <c r="I46" s="602"/>
      <c r="J46" s="656"/>
      <c r="K46" s="653"/>
      <c r="L46" s="653"/>
      <c r="M46" s="619"/>
    </row>
    <row r="47" spans="1:13">
      <c r="A47" s="605"/>
      <c r="B47" s="605"/>
      <c r="C47" s="605"/>
      <c r="D47" s="609"/>
      <c r="E47" s="613"/>
      <c r="F47" s="616"/>
      <c r="G47" s="464"/>
      <c r="H47" s="599"/>
      <c r="I47" s="602"/>
      <c r="J47" s="656"/>
      <c r="K47" s="653"/>
      <c r="L47" s="653"/>
      <c r="M47" s="619"/>
    </row>
    <row r="48" spans="1:13">
      <c r="A48" s="605"/>
      <c r="B48" s="605"/>
      <c r="C48" s="605"/>
      <c r="D48" s="609"/>
      <c r="E48" s="613"/>
      <c r="F48" s="616"/>
      <c r="G48" s="464"/>
      <c r="H48" s="599"/>
      <c r="I48" s="602"/>
      <c r="J48" s="656"/>
      <c r="K48" s="653"/>
      <c r="L48" s="653"/>
      <c r="M48" s="619"/>
    </row>
    <row r="49" spans="1:13" ht="15.75" thickBot="1">
      <c r="A49" s="606"/>
      <c r="B49" s="606"/>
      <c r="C49" s="606"/>
      <c r="D49" s="610"/>
      <c r="E49" s="614"/>
      <c r="F49" s="617"/>
      <c r="G49" s="523"/>
      <c r="H49" s="600"/>
      <c r="I49" s="603"/>
      <c r="J49" s="656"/>
      <c r="K49" s="653"/>
      <c r="L49" s="653"/>
      <c r="M49" s="619"/>
    </row>
  </sheetData>
  <mergeCells count="69">
    <mergeCell ref="M9:M19"/>
    <mergeCell ref="A40:A49"/>
    <mergeCell ref="B40:B49"/>
    <mergeCell ref="C40:C49"/>
    <mergeCell ref="D40:D49"/>
    <mergeCell ref="E40:E49"/>
    <mergeCell ref="I40:I49"/>
    <mergeCell ref="J40:J49"/>
    <mergeCell ref="K40:K49"/>
    <mergeCell ref="L40:L49"/>
    <mergeCell ref="M40:M49"/>
    <mergeCell ref="G40:G49"/>
    <mergeCell ref="H40:H49"/>
    <mergeCell ref="F30:F39"/>
    <mergeCell ref="G30:G39"/>
    <mergeCell ref="H30:H39"/>
    <mergeCell ref="F40:F49"/>
    <mergeCell ref="M30:M39"/>
    <mergeCell ref="A30:A39"/>
    <mergeCell ref="B30:B39"/>
    <mergeCell ref="C30:C39"/>
    <mergeCell ref="D30:D39"/>
    <mergeCell ref="E30:E39"/>
    <mergeCell ref="L30:L39"/>
    <mergeCell ref="I30:I39"/>
    <mergeCell ref="J30:J39"/>
    <mergeCell ref="K30:K39"/>
    <mergeCell ref="L10:L19"/>
    <mergeCell ref="I10:I19"/>
    <mergeCell ref="J10:J19"/>
    <mergeCell ref="K10:K19"/>
    <mergeCell ref="A10:A19"/>
    <mergeCell ref="B10:B19"/>
    <mergeCell ref="A20:A29"/>
    <mergeCell ref="B20:B29"/>
    <mergeCell ref="C20:C29"/>
    <mergeCell ref="C10:C19"/>
    <mergeCell ref="C6:M6"/>
    <mergeCell ref="I20:I29"/>
    <mergeCell ref="J20:J29"/>
    <mergeCell ref="K20:K29"/>
    <mergeCell ref="L20:L29"/>
    <mergeCell ref="M20:M29"/>
    <mergeCell ref="D20:D29"/>
    <mergeCell ref="E20:E29"/>
    <mergeCell ref="F20:F29"/>
    <mergeCell ref="G20:G29"/>
    <mergeCell ref="H20:H29"/>
    <mergeCell ref="F10:F19"/>
    <mergeCell ref="G10:G19"/>
    <mergeCell ref="H10:H19"/>
    <mergeCell ref="D10:D19"/>
    <mergeCell ref="E10:E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4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4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519" operator="containsText" text="Bajo">
      <formula>NOT(ISERROR(SEARCH("Bajo",F10)))</formula>
    </cfRule>
    <cfRule type="containsText" dxfId="66" priority="1520" operator="containsText" text="Moderado">
      <formula>NOT(ISERROR(SEARCH("Moderado",F10)))</formula>
    </cfRule>
    <cfRule type="containsText" dxfId="65" priority="1521" operator="containsText" text="Alto">
      <formula>NOT(ISERROR(SEARCH("Alto",F10)))</formula>
    </cfRule>
    <cfRule type="containsText" dxfId="64" priority="1522" operator="containsText" text="Extremo">
      <formula>NOT(ISERROR(SEARCH("Extremo",F10)))</formula>
    </cfRule>
    <cfRule type="colorScale" priority="152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E23" zoomScale="71" zoomScaleNormal="71" workbookViewId="0">
      <selection activeCell="J10" sqref="J10:M49"/>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65.42578125" customWidth="1"/>
    <col min="14" max="169" width="11.42578125" style="2"/>
  </cols>
  <sheetData>
    <row r="1" spans="1:271" s="19" customFormat="1" ht="16.5" customHeight="1">
      <c r="A1" s="631"/>
      <c r="B1" s="632"/>
      <c r="C1" s="635"/>
      <c r="D1" s="635"/>
      <c r="E1" s="635"/>
      <c r="F1" s="635"/>
      <c r="G1" s="635"/>
      <c r="H1" s="635"/>
      <c r="I1" s="635"/>
      <c r="J1" s="636"/>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9" t="s">
        <v>263</v>
      </c>
      <c r="B4" s="630"/>
      <c r="C4" s="430" t="s">
        <v>3</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9" t="s">
        <v>265</v>
      </c>
      <c r="B5" s="630"/>
      <c r="C5" s="431" t="s">
        <v>31</v>
      </c>
      <c r="D5" s="431"/>
      <c r="E5" s="431"/>
      <c r="F5" s="431"/>
      <c r="G5" s="431"/>
      <c r="H5" s="431"/>
      <c r="I5" s="431"/>
      <c r="J5" s="431"/>
      <c r="K5" s="431"/>
      <c r="L5" s="431"/>
      <c r="M5" s="4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9" t="s">
        <v>266</v>
      </c>
      <c r="B6" s="630"/>
      <c r="C6" s="431" t="s">
        <v>505</v>
      </c>
      <c r="D6" s="431"/>
      <c r="E6" s="431"/>
      <c r="F6" s="431"/>
      <c r="G6" s="431"/>
      <c r="H6" s="431"/>
      <c r="I6" s="431"/>
      <c r="J6" s="431"/>
      <c r="K6" s="431"/>
      <c r="L6" s="431"/>
      <c r="M6" s="4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9" t="s">
        <v>486</v>
      </c>
      <c r="B7" s="640"/>
      <c r="C7" s="641"/>
      <c r="D7" s="642" t="s">
        <v>487</v>
      </c>
      <c r="E7" s="642"/>
      <c r="F7" s="642"/>
      <c r="G7" s="643" t="s">
        <v>488</v>
      </c>
      <c r="H7" s="621" t="s">
        <v>489</v>
      </c>
      <c r="I7" s="623" t="s">
        <v>490</v>
      </c>
      <c r="J7" s="624"/>
      <c r="K7" s="623" t="s">
        <v>491</v>
      </c>
      <c r="L7" s="624"/>
      <c r="M7" s="625"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493</v>
      </c>
      <c r="F8" s="28" t="s">
        <v>494</v>
      </c>
      <c r="G8" s="644"/>
      <c r="H8" s="622"/>
      <c r="I8" s="29" t="s">
        <v>495</v>
      </c>
      <c r="J8" s="29" t="s">
        <v>496</v>
      </c>
      <c r="K8" s="29" t="s">
        <v>497</v>
      </c>
      <c r="L8" s="29" t="s">
        <v>498</v>
      </c>
      <c r="M8" s="62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4">
        <f>'7. Mapa Final'!A10</f>
        <v>1</v>
      </c>
      <c r="B10" s="604" t="str">
        <f>'7. Mapa Final'!B10</f>
        <v>Inexactitud en la recolección de la Información Estadística por parte de los funcionarios de los despachos judiciales</v>
      </c>
      <c r="C10" s="604" t="str">
        <f>'7. Mapa Final'!C10</f>
        <v xml:space="preserve"> Posibilidad de incumplimiento de metas establecidas debido a la  presentación de datos o estimaciones equivocadas o incompletas relacionadas con la gestión judicial.</v>
      </c>
      <c r="D10" s="607" t="str">
        <f>'7. Mapa Final'!J10</f>
        <v>Muy Baja - 1</v>
      </c>
      <c r="E10" s="611" t="str">
        <f>'7. Mapa Final'!K10</f>
        <v>Menor - 2</v>
      </c>
      <c r="F10" s="615" t="str">
        <f>'7. Mapa Final'!M10</f>
        <v>Bajo - 2</v>
      </c>
      <c r="G10" s="464" t="s">
        <v>374</v>
      </c>
      <c r="H10" s="598" t="s">
        <v>499</v>
      </c>
      <c r="I10" s="591"/>
      <c r="J10" s="591"/>
      <c r="K10" s="594"/>
      <c r="L10" s="594"/>
      <c r="M10" s="59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5"/>
      <c r="C11" s="605"/>
      <c r="D11" s="608"/>
      <c r="E11" s="612"/>
      <c r="F11" s="616"/>
      <c r="G11" s="464"/>
      <c r="H11" s="599"/>
      <c r="I11" s="592"/>
      <c r="J11" s="592"/>
      <c r="K11" s="592"/>
      <c r="L11" s="592"/>
      <c r="M11" s="59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5"/>
      <c r="C12" s="605"/>
      <c r="D12" s="608"/>
      <c r="E12" s="612"/>
      <c r="F12" s="616"/>
      <c r="G12" s="464"/>
      <c r="H12" s="599"/>
      <c r="I12" s="592"/>
      <c r="J12" s="592"/>
      <c r="K12" s="592"/>
      <c r="L12" s="592"/>
      <c r="M12" s="59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5"/>
      <c r="C13" s="605"/>
      <c r="D13" s="608"/>
      <c r="E13" s="612"/>
      <c r="F13" s="616"/>
      <c r="G13" s="464"/>
      <c r="H13" s="599"/>
      <c r="I13" s="592"/>
      <c r="J13" s="592"/>
      <c r="K13" s="592"/>
      <c r="L13" s="592"/>
      <c r="M13" s="59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5"/>
      <c r="C14" s="605"/>
      <c r="D14" s="608"/>
      <c r="E14" s="612"/>
      <c r="F14" s="616"/>
      <c r="G14" s="464"/>
      <c r="H14" s="599"/>
      <c r="I14" s="592"/>
      <c r="J14" s="592"/>
      <c r="K14" s="592"/>
      <c r="L14" s="592"/>
      <c r="M14" s="59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5"/>
      <c r="C15" s="605"/>
      <c r="D15" s="608"/>
      <c r="E15" s="612"/>
      <c r="F15" s="616"/>
      <c r="G15" s="464"/>
      <c r="H15" s="599"/>
      <c r="I15" s="592"/>
      <c r="J15" s="592"/>
      <c r="K15" s="592"/>
      <c r="L15" s="592"/>
      <c r="M15" s="59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5"/>
      <c r="C16" s="605"/>
      <c r="D16" s="608"/>
      <c r="E16" s="612"/>
      <c r="F16" s="616"/>
      <c r="G16" s="464"/>
      <c r="H16" s="599"/>
      <c r="I16" s="592"/>
      <c r="J16" s="592"/>
      <c r="K16" s="592"/>
      <c r="L16" s="592"/>
      <c r="M16" s="59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5"/>
      <c r="C17" s="605"/>
      <c r="D17" s="609"/>
      <c r="E17" s="613"/>
      <c r="F17" s="616"/>
      <c r="G17" s="464"/>
      <c r="H17" s="599"/>
      <c r="I17" s="592"/>
      <c r="J17" s="592"/>
      <c r="K17" s="592"/>
      <c r="L17" s="592"/>
      <c r="M17" s="59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5"/>
      <c r="B18" s="605"/>
      <c r="C18" s="605"/>
      <c r="D18" s="609"/>
      <c r="E18" s="613"/>
      <c r="F18" s="616"/>
      <c r="G18" s="464"/>
      <c r="H18" s="599"/>
      <c r="I18" s="592"/>
      <c r="J18" s="592"/>
      <c r="K18" s="592"/>
      <c r="L18" s="592"/>
      <c r="M18" s="59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6"/>
      <c r="B19" s="606"/>
      <c r="C19" s="606"/>
      <c r="D19" s="610"/>
      <c r="E19" s="614"/>
      <c r="F19" s="617"/>
      <c r="G19" s="523"/>
      <c r="H19" s="600"/>
      <c r="I19" s="593"/>
      <c r="J19" s="593"/>
      <c r="K19" s="593"/>
      <c r="L19" s="593"/>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8.75" customHeight="1">
      <c r="A20" s="604">
        <f>'7. Mapa Final'!A13</f>
        <v>2</v>
      </c>
      <c r="B20" s="604" t="str">
        <f>'7. Mapa Final'!B13</f>
        <v>Incumplimiento</v>
      </c>
      <c r="C20" s="604" t="str">
        <f>'7. Mapa Final'!C13</f>
        <v>Falta de concientización sobre la importancia que tienen los datos estadísticos para la toma de decisiones de la Corporación.</v>
      </c>
      <c r="D20" s="607" t="str">
        <f>'7. Mapa Final'!J13</f>
        <v>Baja - 2</v>
      </c>
      <c r="E20" s="611" t="str">
        <f>'7. Mapa Final'!K13</f>
        <v>Menor - 2</v>
      </c>
      <c r="F20" s="615" t="str">
        <f>'7. Mapa Final'!M13</f>
        <v>Moderado - 4</v>
      </c>
      <c r="G20" s="464" t="s">
        <v>374</v>
      </c>
      <c r="H20" s="598" t="s">
        <v>501</v>
      </c>
      <c r="I20" s="601"/>
      <c r="J20" s="591"/>
      <c r="K20" s="594"/>
      <c r="L20" s="594"/>
      <c r="M20" s="64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8.75" customHeight="1">
      <c r="A21" s="605"/>
      <c r="B21" s="605"/>
      <c r="C21" s="605"/>
      <c r="D21" s="608"/>
      <c r="E21" s="612"/>
      <c r="F21" s="616"/>
      <c r="G21" s="464"/>
      <c r="H21" s="599"/>
      <c r="I21" s="602"/>
      <c r="J21" s="592"/>
      <c r="K21" s="592"/>
      <c r="L21" s="592"/>
      <c r="M21" s="64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8.75" customHeight="1">
      <c r="A22" s="605"/>
      <c r="B22" s="605"/>
      <c r="C22" s="605"/>
      <c r="D22" s="608"/>
      <c r="E22" s="612"/>
      <c r="F22" s="616"/>
      <c r="G22" s="464"/>
      <c r="H22" s="599"/>
      <c r="I22" s="602"/>
      <c r="J22" s="592"/>
      <c r="K22" s="592"/>
      <c r="L22" s="592"/>
      <c r="M22" s="64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8.75" customHeight="1">
      <c r="A23" s="605"/>
      <c r="B23" s="605"/>
      <c r="C23" s="605"/>
      <c r="D23" s="608"/>
      <c r="E23" s="612"/>
      <c r="F23" s="616"/>
      <c r="G23" s="464"/>
      <c r="H23" s="599"/>
      <c r="I23" s="602"/>
      <c r="J23" s="592"/>
      <c r="K23" s="592"/>
      <c r="L23" s="592"/>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8.75" customHeight="1">
      <c r="A24" s="605"/>
      <c r="B24" s="605"/>
      <c r="C24" s="605"/>
      <c r="D24" s="608"/>
      <c r="E24" s="612"/>
      <c r="F24" s="616"/>
      <c r="G24" s="464"/>
      <c r="H24" s="599"/>
      <c r="I24" s="602"/>
      <c r="J24" s="592"/>
      <c r="K24" s="592"/>
      <c r="L24" s="592"/>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8.75" customHeight="1">
      <c r="A25" s="605"/>
      <c r="B25" s="605"/>
      <c r="C25" s="605"/>
      <c r="D25" s="608"/>
      <c r="E25" s="612"/>
      <c r="F25" s="616"/>
      <c r="G25" s="464"/>
      <c r="H25" s="599"/>
      <c r="I25" s="602"/>
      <c r="J25" s="592"/>
      <c r="K25" s="592"/>
      <c r="L25" s="592"/>
      <c r="M25" s="649"/>
      <c r="N25" s="34"/>
      <c r="O25" s="34"/>
    </row>
    <row r="26" spans="1:169" ht="18.75" customHeight="1">
      <c r="A26" s="605"/>
      <c r="B26" s="605"/>
      <c r="C26" s="605"/>
      <c r="D26" s="608"/>
      <c r="E26" s="612"/>
      <c r="F26" s="616"/>
      <c r="G26" s="464"/>
      <c r="H26" s="599"/>
      <c r="I26" s="602"/>
      <c r="J26" s="592"/>
      <c r="K26" s="592"/>
      <c r="L26" s="592"/>
      <c r="M26" s="649"/>
      <c r="N26" s="34"/>
      <c r="O26" s="34"/>
    </row>
    <row r="27" spans="1:169" ht="18.75" customHeight="1">
      <c r="A27" s="605"/>
      <c r="B27" s="605"/>
      <c r="C27" s="605"/>
      <c r="D27" s="609"/>
      <c r="E27" s="613"/>
      <c r="F27" s="616"/>
      <c r="G27" s="464"/>
      <c r="H27" s="599"/>
      <c r="I27" s="602"/>
      <c r="J27" s="592"/>
      <c r="K27" s="592"/>
      <c r="L27" s="592"/>
      <c r="M27" s="649"/>
      <c r="N27" s="34"/>
      <c r="O27" s="34"/>
    </row>
    <row r="28" spans="1:169" ht="18.75" customHeight="1">
      <c r="A28" s="605"/>
      <c r="B28" s="605"/>
      <c r="C28" s="605"/>
      <c r="D28" s="609"/>
      <c r="E28" s="613"/>
      <c r="F28" s="616"/>
      <c r="G28" s="464"/>
      <c r="H28" s="599"/>
      <c r="I28" s="602"/>
      <c r="J28" s="592"/>
      <c r="K28" s="592"/>
      <c r="L28" s="592"/>
      <c r="M28" s="649"/>
      <c r="N28" s="34"/>
      <c r="O28" s="34"/>
    </row>
    <row r="29" spans="1:169" ht="18.75" customHeight="1">
      <c r="A29" s="606"/>
      <c r="B29" s="606"/>
      <c r="C29" s="606"/>
      <c r="D29" s="610"/>
      <c r="E29" s="614"/>
      <c r="F29" s="617"/>
      <c r="G29" s="523"/>
      <c r="H29" s="600"/>
      <c r="I29" s="603"/>
      <c r="J29" s="593"/>
      <c r="K29" s="593"/>
      <c r="L29" s="593"/>
      <c r="M29" s="650"/>
      <c r="N29" s="34"/>
      <c r="O29" s="34"/>
    </row>
    <row r="30" spans="1:169">
      <c r="A30" s="604">
        <f>'7. Mapa Final'!A17</f>
        <v>3</v>
      </c>
      <c r="B30" s="604" t="str">
        <f>'7. Mapa Final'!B17</f>
        <v xml:space="preserve">Recibir dádivas o beneficios a nombre propio o de terceros para, no entregar o entregar información privilegiada o confidencial </v>
      </c>
      <c r="C30" s="604" t="str">
        <f>'7. Mapa Final'!C17</f>
        <v xml:space="preserve">Posibilidad de actos indebidos de  los servidores judiciales debido a  la carencia en transparencia, etica y valores </v>
      </c>
      <c r="D30" s="607" t="str">
        <f>'7. Mapa Final'!J17</f>
        <v>Muy Baja - 1</v>
      </c>
      <c r="E30" s="611" t="str">
        <f>'7. Mapa Final'!K17</f>
        <v>Moderado - 3</v>
      </c>
      <c r="F30" s="615" t="str">
        <f>'7. Mapa Final'!M17</f>
        <v>Moderado - 3</v>
      </c>
      <c r="G30" s="464" t="s">
        <v>374</v>
      </c>
      <c r="H30" s="598" t="s">
        <v>503</v>
      </c>
      <c r="I30" s="601"/>
      <c r="J30" s="591"/>
      <c r="K30" s="594"/>
      <c r="L30" s="594"/>
      <c r="M30" s="598"/>
    </row>
    <row r="31" spans="1:169">
      <c r="A31" s="605"/>
      <c r="B31" s="605"/>
      <c r="C31" s="605"/>
      <c r="D31" s="608"/>
      <c r="E31" s="612"/>
      <c r="F31" s="616"/>
      <c r="G31" s="464"/>
      <c r="H31" s="599"/>
      <c r="I31" s="602"/>
      <c r="J31" s="592"/>
      <c r="K31" s="592"/>
      <c r="L31" s="592"/>
      <c r="M31" s="599"/>
    </row>
    <row r="32" spans="1:169">
      <c r="A32" s="605"/>
      <c r="B32" s="605"/>
      <c r="C32" s="605"/>
      <c r="D32" s="608"/>
      <c r="E32" s="612"/>
      <c r="F32" s="616"/>
      <c r="G32" s="464"/>
      <c r="H32" s="599"/>
      <c r="I32" s="602"/>
      <c r="J32" s="592"/>
      <c r="K32" s="592"/>
      <c r="L32" s="592"/>
      <c r="M32" s="599"/>
    </row>
    <row r="33" spans="1:13">
      <c r="A33" s="605"/>
      <c r="B33" s="605"/>
      <c r="C33" s="605"/>
      <c r="D33" s="608"/>
      <c r="E33" s="612"/>
      <c r="F33" s="616"/>
      <c r="G33" s="464"/>
      <c r="H33" s="599"/>
      <c r="I33" s="602"/>
      <c r="J33" s="592"/>
      <c r="K33" s="592"/>
      <c r="L33" s="592"/>
      <c r="M33" s="599"/>
    </row>
    <row r="34" spans="1:13">
      <c r="A34" s="605"/>
      <c r="B34" s="605"/>
      <c r="C34" s="605"/>
      <c r="D34" s="608"/>
      <c r="E34" s="612"/>
      <c r="F34" s="616"/>
      <c r="G34" s="464"/>
      <c r="H34" s="599"/>
      <c r="I34" s="602"/>
      <c r="J34" s="592"/>
      <c r="K34" s="592"/>
      <c r="L34" s="592"/>
      <c r="M34" s="599"/>
    </row>
    <row r="35" spans="1:13">
      <c r="A35" s="605"/>
      <c r="B35" s="605"/>
      <c r="C35" s="605"/>
      <c r="D35" s="608"/>
      <c r="E35" s="612"/>
      <c r="F35" s="616"/>
      <c r="G35" s="464"/>
      <c r="H35" s="599"/>
      <c r="I35" s="602"/>
      <c r="J35" s="592"/>
      <c r="K35" s="592"/>
      <c r="L35" s="592"/>
      <c r="M35" s="599"/>
    </row>
    <row r="36" spans="1:13">
      <c r="A36" s="605"/>
      <c r="B36" s="605"/>
      <c r="C36" s="605"/>
      <c r="D36" s="608"/>
      <c r="E36" s="612"/>
      <c r="F36" s="616"/>
      <c r="G36" s="464"/>
      <c r="H36" s="599"/>
      <c r="I36" s="602"/>
      <c r="J36" s="592"/>
      <c r="K36" s="592"/>
      <c r="L36" s="592"/>
      <c r="M36" s="599"/>
    </row>
    <row r="37" spans="1:13">
      <c r="A37" s="605"/>
      <c r="B37" s="605"/>
      <c r="C37" s="605"/>
      <c r="D37" s="609"/>
      <c r="E37" s="613"/>
      <c r="F37" s="616"/>
      <c r="G37" s="464"/>
      <c r="H37" s="599"/>
      <c r="I37" s="602"/>
      <c r="J37" s="592"/>
      <c r="K37" s="592"/>
      <c r="L37" s="592"/>
      <c r="M37" s="599"/>
    </row>
    <row r="38" spans="1:13">
      <c r="A38" s="605"/>
      <c r="B38" s="605"/>
      <c r="C38" s="605"/>
      <c r="D38" s="609"/>
      <c r="E38" s="613"/>
      <c r="F38" s="616"/>
      <c r="G38" s="464"/>
      <c r="H38" s="599"/>
      <c r="I38" s="602"/>
      <c r="J38" s="592"/>
      <c r="K38" s="592"/>
      <c r="L38" s="592"/>
      <c r="M38" s="599"/>
    </row>
    <row r="39" spans="1:13" ht="15.75" customHeight="1">
      <c r="A39" s="606"/>
      <c r="B39" s="606"/>
      <c r="C39" s="606"/>
      <c r="D39" s="610"/>
      <c r="E39" s="614"/>
      <c r="F39" s="617"/>
      <c r="G39" s="523"/>
      <c r="H39" s="600"/>
      <c r="I39" s="603"/>
      <c r="J39" s="593"/>
      <c r="K39" s="593"/>
      <c r="L39" s="593"/>
      <c r="M39" s="600"/>
    </row>
    <row r="40" spans="1:13" ht="15" customHeight="1">
      <c r="A40" s="604">
        <f>'7. Mapa Final'!A22</f>
        <v>4</v>
      </c>
      <c r="B40" s="604" t="str">
        <f>'7. Mapa Final'!B22</f>
        <v>Ofrecer, prometer, entregar, aceptar o solicitar una ventaja indebida para modificar los resultados estadísticos, con el objeto de favorecer intereses propios o de terceros.</v>
      </c>
      <c r="C40" s="604" t="str">
        <f>'7. Mapa Final'!C22</f>
        <v>Incumplimiento de las metas establecidas</v>
      </c>
      <c r="D40" s="607" t="str">
        <f>'7. Mapa Final'!J22</f>
        <v>Muy Baja - 1</v>
      </c>
      <c r="E40" s="611" t="str">
        <f>'7. Mapa Final'!K22</f>
        <v>Moderado - 3</v>
      </c>
      <c r="F40" s="615" t="str">
        <f>'7. Mapa Final'!M22</f>
        <v>Moderado - 3</v>
      </c>
      <c r="G40" s="464" t="s">
        <v>374</v>
      </c>
      <c r="H40" s="598" t="s">
        <v>503</v>
      </c>
      <c r="I40" s="601"/>
      <c r="J40" s="591"/>
      <c r="K40" s="594"/>
      <c r="L40" s="594"/>
      <c r="M40" s="598"/>
    </row>
    <row r="41" spans="1:13">
      <c r="A41" s="605"/>
      <c r="B41" s="605"/>
      <c r="C41" s="605"/>
      <c r="D41" s="608"/>
      <c r="E41" s="612"/>
      <c r="F41" s="616"/>
      <c r="G41" s="464"/>
      <c r="H41" s="599"/>
      <c r="I41" s="602"/>
      <c r="J41" s="592"/>
      <c r="K41" s="592"/>
      <c r="L41" s="592"/>
      <c r="M41" s="599"/>
    </row>
    <row r="42" spans="1:13">
      <c r="A42" s="605"/>
      <c r="B42" s="605"/>
      <c r="C42" s="605"/>
      <c r="D42" s="608"/>
      <c r="E42" s="612"/>
      <c r="F42" s="616"/>
      <c r="G42" s="464"/>
      <c r="H42" s="599"/>
      <c r="I42" s="602"/>
      <c r="J42" s="592"/>
      <c r="K42" s="592"/>
      <c r="L42" s="592"/>
      <c r="M42" s="599"/>
    </row>
    <row r="43" spans="1:13">
      <c r="A43" s="605"/>
      <c r="B43" s="605"/>
      <c r="C43" s="605"/>
      <c r="D43" s="608"/>
      <c r="E43" s="612"/>
      <c r="F43" s="616"/>
      <c r="G43" s="464"/>
      <c r="H43" s="599"/>
      <c r="I43" s="602"/>
      <c r="J43" s="592"/>
      <c r="K43" s="592"/>
      <c r="L43" s="592"/>
      <c r="M43" s="599"/>
    </row>
    <row r="44" spans="1:13">
      <c r="A44" s="605"/>
      <c r="B44" s="605"/>
      <c r="C44" s="605"/>
      <c r="D44" s="608"/>
      <c r="E44" s="612"/>
      <c r="F44" s="616"/>
      <c r="G44" s="464"/>
      <c r="H44" s="599"/>
      <c r="I44" s="602"/>
      <c r="J44" s="592"/>
      <c r="K44" s="592"/>
      <c r="L44" s="592"/>
      <c r="M44" s="599"/>
    </row>
    <row r="45" spans="1:13">
      <c r="A45" s="605"/>
      <c r="B45" s="605"/>
      <c r="C45" s="605"/>
      <c r="D45" s="608"/>
      <c r="E45" s="612"/>
      <c r="F45" s="616"/>
      <c r="G45" s="464"/>
      <c r="H45" s="599"/>
      <c r="I45" s="602"/>
      <c r="J45" s="592"/>
      <c r="K45" s="592"/>
      <c r="L45" s="592"/>
      <c r="M45" s="599"/>
    </row>
    <row r="46" spans="1:13">
      <c r="A46" s="605"/>
      <c r="B46" s="605"/>
      <c r="C46" s="605"/>
      <c r="D46" s="608"/>
      <c r="E46" s="612"/>
      <c r="F46" s="616"/>
      <c r="G46" s="464"/>
      <c r="H46" s="599"/>
      <c r="I46" s="602"/>
      <c r="J46" s="592"/>
      <c r="K46" s="592"/>
      <c r="L46" s="592"/>
      <c r="M46" s="599"/>
    </row>
    <row r="47" spans="1:13">
      <c r="A47" s="605"/>
      <c r="B47" s="605"/>
      <c r="C47" s="605"/>
      <c r="D47" s="609"/>
      <c r="E47" s="613"/>
      <c r="F47" s="616"/>
      <c r="G47" s="464"/>
      <c r="H47" s="599"/>
      <c r="I47" s="602"/>
      <c r="J47" s="592"/>
      <c r="K47" s="592"/>
      <c r="L47" s="592"/>
      <c r="M47" s="599"/>
    </row>
    <row r="48" spans="1:13">
      <c r="A48" s="605"/>
      <c r="B48" s="605"/>
      <c r="C48" s="605"/>
      <c r="D48" s="609"/>
      <c r="E48" s="613"/>
      <c r="F48" s="616"/>
      <c r="G48" s="464"/>
      <c r="H48" s="599"/>
      <c r="I48" s="602"/>
      <c r="J48" s="592"/>
      <c r="K48" s="592"/>
      <c r="L48" s="592"/>
      <c r="M48" s="599"/>
    </row>
    <row r="49" spans="1:13">
      <c r="A49" s="606"/>
      <c r="B49" s="606"/>
      <c r="C49" s="606"/>
      <c r="D49" s="610"/>
      <c r="E49" s="614"/>
      <c r="F49" s="617"/>
      <c r="G49" s="523"/>
      <c r="H49" s="600"/>
      <c r="I49" s="603"/>
      <c r="J49" s="593"/>
      <c r="K49" s="593"/>
      <c r="L49" s="593"/>
      <c r="M49" s="600"/>
    </row>
  </sheetData>
  <mergeCells count="69">
    <mergeCell ref="I40:I49"/>
    <mergeCell ref="J40:J49"/>
    <mergeCell ref="K40:K49"/>
    <mergeCell ref="L40:L49"/>
    <mergeCell ref="M40:M49"/>
    <mergeCell ref="A40:A49"/>
    <mergeCell ref="B40:B49"/>
    <mergeCell ref="C40:C49"/>
    <mergeCell ref="D40:D49"/>
    <mergeCell ref="E40:E49"/>
    <mergeCell ref="F40:F49"/>
    <mergeCell ref="G40:G49"/>
    <mergeCell ref="H40:H49"/>
    <mergeCell ref="F30:F39"/>
    <mergeCell ref="G30:G39"/>
    <mergeCell ref="H30:H3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M20:M29"/>
    <mergeCell ref="H20:H29"/>
    <mergeCell ref="A10:A19"/>
    <mergeCell ref="B10:B19"/>
    <mergeCell ref="A20:A29"/>
    <mergeCell ref="B20:B29"/>
    <mergeCell ref="C20:C29"/>
    <mergeCell ref="H10:H19"/>
    <mergeCell ref="A9:G9"/>
    <mergeCell ref="D20:D29"/>
    <mergeCell ref="E20:E29"/>
    <mergeCell ref="F20:F29"/>
    <mergeCell ref="G20:G29"/>
    <mergeCell ref="F10:F19"/>
    <mergeCell ref="G10:G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4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4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574" operator="containsText" text="Bajo">
      <formula>NOT(ISERROR(SEARCH("Bajo",F10)))</formula>
    </cfRule>
    <cfRule type="containsText" dxfId="34" priority="1575" operator="containsText" text="Moderado">
      <formula>NOT(ISERROR(SEARCH("Moderado",F10)))</formula>
    </cfRule>
    <cfRule type="containsText" dxfId="33" priority="1576" operator="containsText" text="Alto">
      <formula>NOT(ISERROR(SEARCH("Alto",F10)))</formula>
    </cfRule>
    <cfRule type="containsText" dxfId="32" priority="1577" operator="containsText" text="Extremo">
      <formula>NOT(ISERROR(SEARCH("Extremo",F10)))</formula>
    </cfRule>
    <cfRule type="colorScale" priority="157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D8" zoomScale="71" zoomScaleNormal="71" workbookViewId="0">
      <selection activeCell="J10" sqref="J10"/>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58.28515625" customWidth="1"/>
    <col min="14" max="169" width="11.42578125" style="2"/>
  </cols>
  <sheetData>
    <row r="1" spans="1:271" s="19" customFormat="1" ht="16.5" customHeight="1">
      <c r="A1" s="631"/>
      <c r="B1" s="632"/>
      <c r="C1" s="635"/>
      <c r="D1" s="635"/>
      <c r="E1" s="635"/>
      <c r="F1" s="635"/>
      <c r="G1" s="635"/>
      <c r="H1" s="635"/>
      <c r="I1" s="635"/>
      <c r="J1" s="636"/>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9" t="s">
        <v>263</v>
      </c>
      <c r="B4" s="630"/>
      <c r="C4" s="430" t="s">
        <v>3</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9" t="s">
        <v>265</v>
      </c>
      <c r="B5" s="630"/>
      <c r="C5" s="431" t="s">
        <v>31</v>
      </c>
      <c r="D5" s="431"/>
      <c r="E5" s="431"/>
      <c r="F5" s="431"/>
      <c r="G5" s="431"/>
      <c r="H5" s="431"/>
      <c r="I5" s="431"/>
      <c r="J5" s="431"/>
      <c r="K5" s="431"/>
      <c r="L5" s="431"/>
      <c r="M5" s="4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9" t="s">
        <v>266</v>
      </c>
      <c r="B6" s="630"/>
      <c r="C6" s="431" t="s">
        <v>505</v>
      </c>
      <c r="D6" s="431"/>
      <c r="E6" s="431"/>
      <c r="F6" s="431"/>
      <c r="G6" s="431"/>
      <c r="H6" s="431"/>
      <c r="I6" s="431"/>
      <c r="J6" s="431"/>
      <c r="K6" s="431"/>
      <c r="L6" s="431"/>
      <c r="M6" s="4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9" t="s">
        <v>486</v>
      </c>
      <c r="B7" s="640"/>
      <c r="C7" s="641"/>
      <c r="D7" s="642" t="s">
        <v>487</v>
      </c>
      <c r="E7" s="642"/>
      <c r="F7" s="642"/>
      <c r="G7" s="643" t="s">
        <v>488</v>
      </c>
      <c r="H7" s="621" t="s">
        <v>489</v>
      </c>
      <c r="I7" s="623" t="s">
        <v>490</v>
      </c>
      <c r="J7" s="624"/>
      <c r="K7" s="623" t="s">
        <v>491</v>
      </c>
      <c r="L7" s="624"/>
      <c r="M7" s="625"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493</v>
      </c>
      <c r="F8" s="28" t="s">
        <v>494</v>
      </c>
      <c r="G8" s="644"/>
      <c r="H8" s="622"/>
      <c r="I8" s="29" t="s">
        <v>495</v>
      </c>
      <c r="J8" s="29" t="s">
        <v>496</v>
      </c>
      <c r="K8" s="29" t="s">
        <v>497</v>
      </c>
      <c r="L8" s="29" t="s">
        <v>498</v>
      </c>
      <c r="M8" s="62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5"/>
      <c r="B9" s="646"/>
      <c r="C9" s="646"/>
      <c r="D9" s="646"/>
      <c r="E9" s="646"/>
      <c r="F9" s="646"/>
      <c r="G9" s="64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4">
        <f>'7. Mapa Final'!A10</f>
        <v>1</v>
      </c>
      <c r="B10" s="604" t="str">
        <f>'7. Mapa Final'!B10</f>
        <v>Inexactitud en la recolección de la Información Estadística por parte de los funcionarios de los despachos judiciales</v>
      </c>
      <c r="C10" s="604" t="str">
        <f>'7. Mapa Final'!C10</f>
        <v xml:space="preserve"> Posibilidad de incumplimiento de metas establecidas debido a la  presentación de datos o estimaciones equivocadas o incompletas relacionadas con la gestión judicial.</v>
      </c>
      <c r="D10" s="607" t="str">
        <f>'7. Mapa Final'!J10</f>
        <v>Muy Baja - 1</v>
      </c>
      <c r="E10" s="611" t="str">
        <f>'7. Mapa Final'!K10</f>
        <v>Menor - 2</v>
      </c>
      <c r="F10" s="615" t="str">
        <f>'7. Mapa Final'!M10</f>
        <v>Bajo - 2</v>
      </c>
      <c r="G10" s="464" t="s">
        <v>374</v>
      </c>
      <c r="H10" s="598" t="s">
        <v>499</v>
      </c>
      <c r="I10" s="601"/>
      <c r="J10" s="591"/>
      <c r="K10" s="651"/>
      <c r="L10" s="651"/>
      <c r="M10" s="59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5"/>
      <c r="B11" s="605"/>
      <c r="C11" s="605"/>
      <c r="D11" s="608"/>
      <c r="E11" s="612"/>
      <c r="F11" s="616"/>
      <c r="G11" s="464"/>
      <c r="H11" s="599"/>
      <c r="I11" s="602"/>
      <c r="J11" s="592"/>
      <c r="K11" s="602"/>
      <c r="L11" s="602"/>
      <c r="M11" s="59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5"/>
      <c r="B12" s="605"/>
      <c r="C12" s="605"/>
      <c r="D12" s="608"/>
      <c r="E12" s="612"/>
      <c r="F12" s="616"/>
      <c r="G12" s="464"/>
      <c r="H12" s="599"/>
      <c r="I12" s="602"/>
      <c r="J12" s="592"/>
      <c r="K12" s="602"/>
      <c r="L12" s="602"/>
      <c r="M12" s="59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5"/>
      <c r="B13" s="605"/>
      <c r="C13" s="605"/>
      <c r="D13" s="608"/>
      <c r="E13" s="612"/>
      <c r="F13" s="616"/>
      <c r="G13" s="464"/>
      <c r="H13" s="599"/>
      <c r="I13" s="602"/>
      <c r="J13" s="592"/>
      <c r="K13" s="602"/>
      <c r="L13" s="602"/>
      <c r="M13" s="59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5"/>
      <c r="B14" s="605"/>
      <c r="C14" s="605"/>
      <c r="D14" s="608"/>
      <c r="E14" s="612"/>
      <c r="F14" s="616"/>
      <c r="G14" s="464"/>
      <c r="H14" s="599"/>
      <c r="I14" s="602"/>
      <c r="J14" s="592"/>
      <c r="K14" s="602"/>
      <c r="L14" s="602"/>
      <c r="M14" s="59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5"/>
      <c r="B15" s="605"/>
      <c r="C15" s="605"/>
      <c r="D15" s="608"/>
      <c r="E15" s="612"/>
      <c r="F15" s="616"/>
      <c r="G15" s="464"/>
      <c r="H15" s="599"/>
      <c r="I15" s="602"/>
      <c r="J15" s="592"/>
      <c r="K15" s="602"/>
      <c r="L15" s="602"/>
      <c r="M15" s="59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5"/>
      <c r="B16" s="605"/>
      <c r="C16" s="605"/>
      <c r="D16" s="608"/>
      <c r="E16" s="612"/>
      <c r="F16" s="616"/>
      <c r="G16" s="464"/>
      <c r="H16" s="599"/>
      <c r="I16" s="602"/>
      <c r="J16" s="592"/>
      <c r="K16" s="602"/>
      <c r="L16" s="602"/>
      <c r="M16" s="59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5"/>
      <c r="B17" s="605"/>
      <c r="C17" s="605"/>
      <c r="D17" s="609"/>
      <c r="E17" s="613"/>
      <c r="F17" s="616"/>
      <c r="G17" s="464"/>
      <c r="H17" s="599"/>
      <c r="I17" s="602"/>
      <c r="J17" s="592"/>
      <c r="K17" s="602"/>
      <c r="L17" s="602"/>
      <c r="M17" s="59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5"/>
      <c r="B18" s="605"/>
      <c r="C18" s="605"/>
      <c r="D18" s="609"/>
      <c r="E18" s="613"/>
      <c r="F18" s="616"/>
      <c r="G18" s="464"/>
      <c r="H18" s="599"/>
      <c r="I18" s="602"/>
      <c r="J18" s="592"/>
      <c r="K18" s="602"/>
      <c r="L18" s="602"/>
      <c r="M18" s="59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6"/>
      <c r="B19" s="606"/>
      <c r="C19" s="606"/>
      <c r="D19" s="610"/>
      <c r="E19" s="614"/>
      <c r="F19" s="617"/>
      <c r="G19" s="523"/>
      <c r="H19" s="600"/>
      <c r="I19" s="603"/>
      <c r="J19" s="593"/>
      <c r="K19" s="603"/>
      <c r="L19" s="603"/>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f>'7. Mapa Final'!A13</f>
        <v>2</v>
      </c>
      <c r="B20" s="604" t="str">
        <f>'7. Mapa Final'!B13</f>
        <v>Incumplimiento</v>
      </c>
      <c r="C20" s="604" t="str">
        <f>'7. Mapa Final'!C13</f>
        <v>Falta de concientización sobre la importancia que tienen los datos estadísticos para la toma de decisiones de la Corporación.</v>
      </c>
      <c r="D20" s="607" t="str">
        <f>'7. Mapa Final'!J13</f>
        <v>Baja - 2</v>
      </c>
      <c r="E20" s="611" t="str">
        <f>'7. Mapa Final'!K13</f>
        <v>Menor - 2</v>
      </c>
      <c r="F20" s="615" t="str">
        <f>'7. Mapa Final'!M13</f>
        <v>Moderado - 4</v>
      </c>
      <c r="G20" s="464" t="s">
        <v>374</v>
      </c>
      <c r="H20" s="598" t="s">
        <v>501</v>
      </c>
      <c r="I20" s="601"/>
      <c r="J20" s="591"/>
      <c r="K20" s="651"/>
      <c r="L20" s="651"/>
      <c r="M20" s="59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5"/>
      <c r="B21" s="605"/>
      <c r="C21" s="605"/>
      <c r="D21" s="608"/>
      <c r="E21" s="612"/>
      <c r="F21" s="616"/>
      <c r="G21" s="464"/>
      <c r="H21" s="599"/>
      <c r="I21" s="602"/>
      <c r="J21" s="592"/>
      <c r="K21" s="602"/>
      <c r="L21" s="602"/>
      <c r="M21" s="59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5"/>
      <c r="B22" s="605"/>
      <c r="C22" s="605"/>
      <c r="D22" s="608"/>
      <c r="E22" s="612"/>
      <c r="F22" s="616"/>
      <c r="G22" s="464"/>
      <c r="H22" s="599"/>
      <c r="I22" s="602"/>
      <c r="J22" s="592"/>
      <c r="K22" s="602"/>
      <c r="L22" s="602"/>
      <c r="M22" s="59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5"/>
      <c r="B23" s="605"/>
      <c r="C23" s="605"/>
      <c r="D23" s="608"/>
      <c r="E23" s="612"/>
      <c r="F23" s="616"/>
      <c r="G23" s="464"/>
      <c r="H23" s="599"/>
      <c r="I23" s="602"/>
      <c r="J23" s="592"/>
      <c r="K23" s="602"/>
      <c r="L23" s="602"/>
      <c r="M23" s="59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5"/>
      <c r="B24" s="605"/>
      <c r="C24" s="605"/>
      <c r="D24" s="608"/>
      <c r="E24" s="612"/>
      <c r="F24" s="616"/>
      <c r="G24" s="464"/>
      <c r="H24" s="599"/>
      <c r="I24" s="602"/>
      <c r="J24" s="592"/>
      <c r="K24" s="602"/>
      <c r="L24" s="602"/>
      <c r="M24" s="59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5"/>
      <c r="B25" s="605"/>
      <c r="C25" s="605"/>
      <c r="D25" s="608"/>
      <c r="E25" s="612"/>
      <c r="F25" s="616"/>
      <c r="G25" s="464"/>
      <c r="H25" s="599"/>
      <c r="I25" s="602"/>
      <c r="J25" s="592"/>
      <c r="K25" s="602"/>
      <c r="L25" s="602"/>
      <c r="M25" s="599"/>
      <c r="N25" s="34"/>
      <c r="O25" s="34"/>
    </row>
    <row r="26" spans="1:169">
      <c r="A26" s="605"/>
      <c r="B26" s="605"/>
      <c r="C26" s="605"/>
      <c r="D26" s="608"/>
      <c r="E26" s="612"/>
      <c r="F26" s="616"/>
      <c r="G26" s="464"/>
      <c r="H26" s="599"/>
      <c r="I26" s="602"/>
      <c r="J26" s="592"/>
      <c r="K26" s="602"/>
      <c r="L26" s="602"/>
      <c r="M26" s="599"/>
      <c r="N26" s="34"/>
      <c r="O26" s="34"/>
    </row>
    <row r="27" spans="1:169">
      <c r="A27" s="605"/>
      <c r="B27" s="605"/>
      <c r="C27" s="605"/>
      <c r="D27" s="609"/>
      <c r="E27" s="613"/>
      <c r="F27" s="616"/>
      <c r="G27" s="464"/>
      <c r="H27" s="599"/>
      <c r="I27" s="602"/>
      <c r="J27" s="592"/>
      <c r="K27" s="602"/>
      <c r="L27" s="602"/>
      <c r="M27" s="599"/>
      <c r="N27" s="34"/>
      <c r="O27" s="34"/>
    </row>
    <row r="28" spans="1:169">
      <c r="A28" s="605"/>
      <c r="B28" s="605"/>
      <c r="C28" s="605"/>
      <c r="D28" s="609"/>
      <c r="E28" s="613"/>
      <c r="F28" s="616"/>
      <c r="G28" s="464"/>
      <c r="H28" s="599"/>
      <c r="I28" s="602"/>
      <c r="J28" s="592"/>
      <c r="K28" s="602"/>
      <c r="L28" s="602"/>
      <c r="M28" s="599"/>
      <c r="N28" s="34"/>
      <c r="O28" s="34"/>
    </row>
    <row r="29" spans="1:169" ht="15.75" customHeight="1">
      <c r="A29" s="606"/>
      <c r="B29" s="606"/>
      <c r="C29" s="606"/>
      <c r="D29" s="610"/>
      <c r="E29" s="614"/>
      <c r="F29" s="617"/>
      <c r="G29" s="523"/>
      <c r="H29" s="600"/>
      <c r="I29" s="603"/>
      <c r="J29" s="593"/>
      <c r="K29" s="603"/>
      <c r="L29" s="603"/>
      <c r="M29" s="600"/>
      <c r="N29" s="34"/>
      <c r="O29" s="34"/>
    </row>
    <row r="30" spans="1:169">
      <c r="A30" s="604">
        <f>'7. Mapa Final'!A17</f>
        <v>3</v>
      </c>
      <c r="B30" s="604" t="str">
        <f>'7. Mapa Final'!B17</f>
        <v xml:space="preserve">Recibir dádivas o beneficios a nombre propio o de terceros para, no entregar o entregar información privilegiada o confidencial </v>
      </c>
      <c r="C30" s="604" t="str">
        <f>'7. Mapa Final'!C17</f>
        <v xml:space="preserve">Posibilidad de actos indebidos de  los servidores judiciales debido a  la carencia en transparencia, etica y valores </v>
      </c>
      <c r="D30" s="607" t="str">
        <f>'7. Mapa Final'!J17</f>
        <v>Muy Baja - 1</v>
      </c>
      <c r="E30" s="611" t="str">
        <f>'7. Mapa Final'!K17</f>
        <v>Moderado - 3</v>
      </c>
      <c r="F30" s="615" t="str">
        <f>'7. Mapa Final'!M17</f>
        <v>Moderado - 3</v>
      </c>
      <c r="G30" s="464" t="s">
        <v>374</v>
      </c>
      <c r="H30" s="598" t="s">
        <v>503</v>
      </c>
      <c r="I30" s="601"/>
      <c r="J30" s="591"/>
      <c r="K30" s="651"/>
      <c r="L30" s="651"/>
      <c r="M30" s="598"/>
    </row>
    <row r="31" spans="1:169">
      <c r="A31" s="605"/>
      <c r="B31" s="605"/>
      <c r="C31" s="605"/>
      <c r="D31" s="608"/>
      <c r="E31" s="612"/>
      <c r="F31" s="616"/>
      <c r="G31" s="464"/>
      <c r="H31" s="599"/>
      <c r="I31" s="602"/>
      <c r="J31" s="592"/>
      <c r="K31" s="602"/>
      <c r="L31" s="602"/>
      <c r="M31" s="599"/>
    </row>
    <row r="32" spans="1:169">
      <c r="A32" s="605"/>
      <c r="B32" s="605"/>
      <c r="C32" s="605"/>
      <c r="D32" s="608"/>
      <c r="E32" s="612"/>
      <c r="F32" s="616"/>
      <c r="G32" s="464"/>
      <c r="H32" s="599"/>
      <c r="I32" s="602"/>
      <c r="J32" s="592"/>
      <c r="K32" s="602"/>
      <c r="L32" s="602"/>
      <c r="M32" s="599"/>
    </row>
    <row r="33" spans="1:13">
      <c r="A33" s="605"/>
      <c r="B33" s="605"/>
      <c r="C33" s="605"/>
      <c r="D33" s="608"/>
      <c r="E33" s="612"/>
      <c r="F33" s="616"/>
      <c r="G33" s="464"/>
      <c r="H33" s="599"/>
      <c r="I33" s="602"/>
      <c r="J33" s="592"/>
      <c r="K33" s="602"/>
      <c r="L33" s="602"/>
      <c r="M33" s="599"/>
    </row>
    <row r="34" spans="1:13">
      <c r="A34" s="605"/>
      <c r="B34" s="605"/>
      <c r="C34" s="605"/>
      <c r="D34" s="608"/>
      <c r="E34" s="612"/>
      <c r="F34" s="616"/>
      <c r="G34" s="464"/>
      <c r="H34" s="599"/>
      <c r="I34" s="602"/>
      <c r="J34" s="592"/>
      <c r="K34" s="602"/>
      <c r="L34" s="602"/>
      <c r="M34" s="599"/>
    </row>
    <row r="35" spans="1:13">
      <c r="A35" s="605"/>
      <c r="B35" s="605"/>
      <c r="C35" s="605"/>
      <c r="D35" s="608"/>
      <c r="E35" s="612"/>
      <c r="F35" s="616"/>
      <c r="G35" s="464"/>
      <c r="H35" s="599"/>
      <c r="I35" s="602"/>
      <c r="J35" s="592"/>
      <c r="K35" s="602"/>
      <c r="L35" s="602"/>
      <c r="M35" s="599"/>
    </row>
    <row r="36" spans="1:13">
      <c r="A36" s="605"/>
      <c r="B36" s="605"/>
      <c r="C36" s="605"/>
      <c r="D36" s="608"/>
      <c r="E36" s="612"/>
      <c r="F36" s="616"/>
      <c r="G36" s="464"/>
      <c r="H36" s="599"/>
      <c r="I36" s="602"/>
      <c r="J36" s="592"/>
      <c r="K36" s="602"/>
      <c r="L36" s="602"/>
      <c r="M36" s="599"/>
    </row>
    <row r="37" spans="1:13">
      <c r="A37" s="605"/>
      <c r="B37" s="605"/>
      <c r="C37" s="605"/>
      <c r="D37" s="609"/>
      <c r="E37" s="613"/>
      <c r="F37" s="616"/>
      <c r="G37" s="464"/>
      <c r="H37" s="599"/>
      <c r="I37" s="602"/>
      <c r="J37" s="592"/>
      <c r="K37" s="602"/>
      <c r="L37" s="602"/>
      <c r="M37" s="599"/>
    </row>
    <row r="38" spans="1:13">
      <c r="A38" s="605"/>
      <c r="B38" s="605"/>
      <c r="C38" s="605"/>
      <c r="D38" s="609"/>
      <c r="E38" s="613"/>
      <c r="F38" s="616"/>
      <c r="G38" s="464"/>
      <c r="H38" s="599"/>
      <c r="I38" s="602"/>
      <c r="J38" s="592"/>
      <c r="K38" s="602"/>
      <c r="L38" s="602"/>
      <c r="M38" s="599"/>
    </row>
    <row r="39" spans="1:13" ht="15.75" customHeight="1">
      <c r="A39" s="606"/>
      <c r="B39" s="606"/>
      <c r="C39" s="606"/>
      <c r="D39" s="610"/>
      <c r="E39" s="614"/>
      <c r="F39" s="617"/>
      <c r="G39" s="523"/>
      <c r="H39" s="600"/>
      <c r="I39" s="603"/>
      <c r="J39" s="593"/>
      <c r="K39" s="603"/>
      <c r="L39" s="603"/>
      <c r="M39" s="600"/>
    </row>
    <row r="40" spans="1:13">
      <c r="A40" s="604">
        <f>'7. Mapa Final'!A22</f>
        <v>4</v>
      </c>
      <c r="B40" s="604" t="str">
        <f>'7. Mapa Final'!B22</f>
        <v>Ofrecer, prometer, entregar, aceptar o solicitar una ventaja indebida para modificar los resultados estadísticos, con el objeto de favorecer intereses propios o de terceros.</v>
      </c>
      <c r="C40" s="604" t="str">
        <f>'7. Mapa Final'!C22</f>
        <v>Incumplimiento de las metas establecidas</v>
      </c>
      <c r="D40" s="607" t="str">
        <f>'7. Mapa Final'!J22</f>
        <v>Muy Baja - 1</v>
      </c>
      <c r="E40" s="611" t="str">
        <f>'7. Mapa Final'!K22</f>
        <v>Moderado - 3</v>
      </c>
      <c r="F40" s="615" t="str">
        <f>'7. Mapa Final'!M22</f>
        <v>Moderado - 3</v>
      </c>
      <c r="G40" s="464" t="s">
        <v>374</v>
      </c>
      <c r="H40" s="598" t="s">
        <v>503</v>
      </c>
      <c r="I40" s="601"/>
      <c r="J40" s="591"/>
      <c r="K40" s="651"/>
      <c r="L40" s="651"/>
      <c r="M40" s="598"/>
    </row>
    <row r="41" spans="1:13">
      <c r="A41" s="605"/>
      <c r="B41" s="605"/>
      <c r="C41" s="605"/>
      <c r="D41" s="608"/>
      <c r="E41" s="612"/>
      <c r="F41" s="616"/>
      <c r="G41" s="464"/>
      <c r="H41" s="599"/>
      <c r="I41" s="602"/>
      <c r="J41" s="592"/>
      <c r="K41" s="602"/>
      <c r="L41" s="602"/>
      <c r="M41" s="599"/>
    </row>
    <row r="42" spans="1:13">
      <c r="A42" s="605"/>
      <c r="B42" s="605"/>
      <c r="C42" s="605"/>
      <c r="D42" s="608"/>
      <c r="E42" s="612"/>
      <c r="F42" s="616"/>
      <c r="G42" s="464"/>
      <c r="H42" s="599"/>
      <c r="I42" s="602"/>
      <c r="J42" s="592"/>
      <c r="K42" s="602"/>
      <c r="L42" s="602"/>
      <c r="M42" s="599"/>
    </row>
    <row r="43" spans="1:13">
      <c r="A43" s="605"/>
      <c r="B43" s="605"/>
      <c r="C43" s="605"/>
      <c r="D43" s="608"/>
      <c r="E43" s="612"/>
      <c r="F43" s="616"/>
      <c r="G43" s="464"/>
      <c r="H43" s="599"/>
      <c r="I43" s="602"/>
      <c r="J43" s="592"/>
      <c r="K43" s="602"/>
      <c r="L43" s="602"/>
      <c r="M43" s="599"/>
    </row>
    <row r="44" spans="1:13">
      <c r="A44" s="605"/>
      <c r="B44" s="605"/>
      <c r="C44" s="605"/>
      <c r="D44" s="608"/>
      <c r="E44" s="612"/>
      <c r="F44" s="616"/>
      <c r="G44" s="464"/>
      <c r="H44" s="599"/>
      <c r="I44" s="602"/>
      <c r="J44" s="592"/>
      <c r="K44" s="602"/>
      <c r="L44" s="602"/>
      <c r="M44" s="599"/>
    </row>
    <row r="45" spans="1:13">
      <c r="A45" s="605"/>
      <c r="B45" s="605"/>
      <c r="C45" s="605"/>
      <c r="D45" s="608"/>
      <c r="E45" s="612"/>
      <c r="F45" s="616"/>
      <c r="G45" s="464"/>
      <c r="H45" s="599"/>
      <c r="I45" s="602"/>
      <c r="J45" s="592"/>
      <c r="K45" s="602"/>
      <c r="L45" s="602"/>
      <c r="M45" s="599"/>
    </row>
    <row r="46" spans="1:13">
      <c r="A46" s="605"/>
      <c r="B46" s="605"/>
      <c r="C46" s="605"/>
      <c r="D46" s="608"/>
      <c r="E46" s="612"/>
      <c r="F46" s="616"/>
      <c r="G46" s="464"/>
      <c r="H46" s="599"/>
      <c r="I46" s="602"/>
      <c r="J46" s="592"/>
      <c r="K46" s="602"/>
      <c r="L46" s="602"/>
      <c r="M46" s="599"/>
    </row>
    <row r="47" spans="1:13">
      <c r="A47" s="605"/>
      <c r="B47" s="605"/>
      <c r="C47" s="605"/>
      <c r="D47" s="609"/>
      <c r="E47" s="613"/>
      <c r="F47" s="616"/>
      <c r="G47" s="464"/>
      <c r="H47" s="599"/>
      <c r="I47" s="602"/>
      <c r="J47" s="592"/>
      <c r="K47" s="602"/>
      <c r="L47" s="602"/>
      <c r="M47" s="599"/>
    </row>
    <row r="48" spans="1:13">
      <c r="A48" s="605"/>
      <c r="B48" s="605"/>
      <c r="C48" s="605"/>
      <c r="D48" s="609"/>
      <c r="E48" s="613"/>
      <c r="F48" s="616"/>
      <c r="G48" s="464"/>
      <c r="H48" s="599"/>
      <c r="I48" s="602"/>
      <c r="J48" s="592"/>
      <c r="K48" s="602"/>
      <c r="L48" s="602"/>
      <c r="M48" s="599"/>
    </row>
    <row r="49" spans="1:13" ht="15.75" customHeight="1">
      <c r="A49" s="606"/>
      <c r="B49" s="606"/>
      <c r="C49" s="606"/>
      <c r="D49" s="610"/>
      <c r="E49" s="614"/>
      <c r="F49" s="617"/>
      <c r="G49" s="523"/>
      <c r="H49" s="600"/>
      <c r="I49" s="603"/>
      <c r="J49" s="593"/>
      <c r="K49" s="603"/>
      <c r="L49" s="603"/>
      <c r="M49" s="600"/>
    </row>
  </sheetData>
  <mergeCells count="6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L20:L29"/>
    <mergeCell ref="M20:M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20:K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4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4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604" operator="containsText" text="Bajo">
      <formula>NOT(ISERROR(SEARCH("Bajo",F10)))</formula>
    </cfRule>
    <cfRule type="containsText" dxfId="2" priority="1605" operator="containsText" text="Moderado">
      <formula>NOT(ISERROR(SEARCH("Moderado",F10)))</formula>
    </cfRule>
    <cfRule type="containsText" dxfId="1" priority="1606" operator="containsText" text="Alto">
      <formula>NOT(ISERROR(SEARCH("Alto",F10)))</formula>
    </cfRule>
    <cfRule type="containsText" dxfId="0" priority="1607" operator="containsText" text="Extremo">
      <formula>NOT(ISERROR(SEARCH("Extremo",F10)))</formula>
    </cfRule>
    <cfRule type="colorScale" priority="160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2025-08-11T23:41:41Z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